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V:\PQR\CONGRESO-USPEC\"/>
    </mc:Choice>
  </mc:AlternateContent>
  <xr:revisionPtr revIDLastSave="0" documentId="13_ncr:1_{FA7A624C-4854-4B50-A9B6-0AF41C6D3AD5}" xr6:coauthVersionLast="47" xr6:coauthVersionMax="47" xr10:uidLastSave="{00000000-0000-0000-0000-000000000000}"/>
  <bookViews>
    <workbookView xWindow="-120" yWindow="-120" windowWidth="20730" windowHeight="11040" xr2:uid="{1A54E7EB-DF30-465C-907E-545BCC9AE429}"/>
  </bookViews>
  <sheets>
    <sheet name="TASA POR ER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146" i="1" l="1"/>
  <c r="I67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F110" i="1"/>
  <c r="E110" i="1"/>
  <c r="H88" i="1"/>
  <c r="H89" i="1"/>
  <c r="H90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E68" i="1"/>
  <c r="F68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F145" i="1"/>
  <c r="E145" i="1"/>
  <c r="F48" i="1"/>
  <c r="E48" i="1"/>
  <c r="H3" i="1"/>
  <c r="H4" i="1"/>
  <c r="H5" i="1"/>
  <c r="H6" i="1"/>
  <c r="H7" i="1"/>
  <c r="H8" i="1"/>
  <c r="H9" i="1"/>
  <c r="H10" i="1"/>
  <c r="H11" i="1"/>
  <c r="H12" i="1"/>
  <c r="H13" i="1"/>
  <c r="H14" i="1"/>
  <c r="H16" i="1"/>
  <c r="H17" i="1"/>
  <c r="H18" i="1"/>
  <c r="H19" i="1"/>
  <c r="H20" i="1"/>
  <c r="H21" i="1"/>
  <c r="H23" i="1"/>
  <c r="H24" i="1"/>
  <c r="H25" i="1"/>
  <c r="H26" i="1"/>
  <c r="H27" i="1"/>
  <c r="H28" i="1"/>
  <c r="H29" i="1"/>
  <c r="H30" i="1"/>
  <c r="H32" i="1"/>
  <c r="H33" i="1"/>
  <c r="H34" i="1"/>
  <c r="H35" i="1"/>
  <c r="H36" i="1"/>
  <c r="H37" i="1"/>
  <c r="H38" i="1"/>
  <c r="H39" i="1"/>
  <c r="H40" i="1"/>
  <c r="H2" i="1"/>
  <c r="F125" i="1"/>
  <c r="E125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E86" i="1"/>
  <c r="F86" i="1"/>
  <c r="H86" i="1"/>
  <c r="H70" i="1"/>
  <c r="H71" i="1"/>
  <c r="H72" i="1"/>
  <c r="H73" i="1"/>
  <c r="H74" i="1"/>
  <c r="H75" i="1"/>
  <c r="H76" i="1"/>
  <c r="H77" i="1"/>
  <c r="H78" i="1"/>
  <c r="H79" i="1"/>
  <c r="H80" i="1"/>
  <c r="H81" i="1"/>
  <c r="H69" i="1"/>
  <c r="H126" i="1" l="1"/>
  <c r="G145" i="1"/>
  <c r="H87" i="1"/>
  <c r="H91" i="1"/>
  <c r="H49" i="1"/>
  <c r="H50" i="1"/>
  <c r="H22" i="1"/>
  <c r="H15" i="1"/>
  <c r="H31" i="1"/>
  <c r="H111" i="1"/>
  <c r="H145" i="1" l="1"/>
  <c r="G146" i="1"/>
  <c r="H146" i="1" s="1"/>
  <c r="H110" i="1"/>
  <c r="H125" i="1"/>
  <c r="H48" i="1"/>
  <c r="H68" i="1"/>
</calcChain>
</file>

<file path=xl/sharedStrings.xml><?xml version="1.0" encoding="utf-8"?>
<sst xmlns="http://schemas.openxmlformats.org/spreadsheetml/2006/main" count="305" uniqueCount="160">
  <si>
    <t>NOMBRE_ESTABLECIMIENTO</t>
  </si>
  <si>
    <t>CENTRAL</t>
  </si>
  <si>
    <t>CPMS LETICIA</t>
  </si>
  <si>
    <t>CPMS SANTA ROSA DE VITERBO (JYP-MUJERES)</t>
  </si>
  <si>
    <t>CPMS CHIQUINQUIRA</t>
  </si>
  <si>
    <t>CPMS DUITAMA</t>
  </si>
  <si>
    <t>CPMS GUATEQUE</t>
  </si>
  <si>
    <t>CPMS MONIQUIRA</t>
  </si>
  <si>
    <t>CPMS RAMIRIQUI</t>
  </si>
  <si>
    <t>CPMS SOGAMOSO</t>
  </si>
  <si>
    <t>COMPLEJO CARCELARIO Y PENITENCIARIO BOGOTA</t>
  </si>
  <si>
    <t>CPMS BOGOTA</t>
  </si>
  <si>
    <t>CPMS CAQUEZA</t>
  </si>
  <si>
    <t>CPMS CHOCONTA</t>
  </si>
  <si>
    <t>CPMS FUSAGASUGA</t>
  </si>
  <si>
    <t>CPMS GACHETA</t>
  </si>
  <si>
    <t>CPMS LA MESA</t>
  </si>
  <si>
    <t>CPMS UBATE</t>
  </si>
  <si>
    <t>CPMS VILLETA</t>
  </si>
  <si>
    <t>CPAMSM BOGOTA</t>
  </si>
  <si>
    <t>CPOMS ACACIAS</t>
  </si>
  <si>
    <t>CPMS VILLAVICENCIO</t>
  </si>
  <si>
    <t>CPMS GRANADA</t>
  </si>
  <si>
    <t>CPMS MELGAR</t>
  </si>
  <si>
    <t>CPMS GIRARDOT</t>
  </si>
  <si>
    <t>CPMS NEIVA</t>
  </si>
  <si>
    <t>CPMS GARZON</t>
  </si>
  <si>
    <t>CPMS LA PLATA</t>
  </si>
  <si>
    <t>EPMSC PITALITO</t>
  </si>
  <si>
    <t>CPMS FLORENCIA</t>
  </si>
  <si>
    <t>EPMSC CHAPARRAL</t>
  </si>
  <si>
    <t>CPMS ESPINAL</t>
  </si>
  <si>
    <t>CPMS ACACIAS</t>
  </si>
  <si>
    <t>CPMS TUNJA</t>
  </si>
  <si>
    <t>CPAMS EL BARNE</t>
  </si>
  <si>
    <t>CPMS PAZ DE ARIPORO</t>
  </si>
  <si>
    <t>CPMS YOPAL</t>
  </si>
  <si>
    <t>PMS LA ESPERANZA DE GUADUAS</t>
  </si>
  <si>
    <t>PMS LAS HELICONIAS DE FLORENCIA</t>
  </si>
  <si>
    <t>CPMS GUAMO</t>
  </si>
  <si>
    <t>CPMMSF FACATATIVA</t>
  </si>
  <si>
    <t>CPAMSEJEPO</t>
  </si>
  <si>
    <t>CPAMSEJART</t>
  </si>
  <si>
    <t>CPAMSEJECO</t>
  </si>
  <si>
    <t>CPAMSEJEYO</t>
  </si>
  <si>
    <t>CPAMSEJAPI</t>
  </si>
  <si>
    <t>ARBOG  BOGOTA</t>
  </si>
  <si>
    <t>CPMMS FUERZA AEREA</t>
  </si>
  <si>
    <t>NOROESTE</t>
  </si>
  <si>
    <t>CPAMS LA PAZ</t>
  </si>
  <si>
    <t>CPMS BELLO</t>
  </si>
  <si>
    <t>EPMSC ANDES</t>
  </si>
  <si>
    <t>EPMSC BOLIVAR-ANTIOQUIA</t>
  </si>
  <si>
    <t>CPMS CAUCASIA</t>
  </si>
  <si>
    <t>CPMS JERICO</t>
  </si>
  <si>
    <t>CPMS PUERTO BERRIO</t>
  </si>
  <si>
    <t>EPMSC SANTA BARBARA</t>
  </si>
  <si>
    <t>CPMS SANTO DOMINGO</t>
  </si>
  <si>
    <t>EPMSC SANTA ROSA DE OSOS</t>
  </si>
  <si>
    <t>CPMS SONSON</t>
  </si>
  <si>
    <t>EPMSC TAMESIS</t>
  </si>
  <si>
    <t>CPMS YARUMAL</t>
  </si>
  <si>
    <t>CPMS QUIBDO</t>
  </si>
  <si>
    <t>CPMS APARTADO</t>
  </si>
  <si>
    <t>CPMS ISTMINA</t>
  </si>
  <si>
    <t>CPMS PUERTO TRIUNFO</t>
  </si>
  <si>
    <t>COMPLEJO CARCELARIO Y PENITENCIARIO PEDREGAL</t>
  </si>
  <si>
    <t>CPAMSEJEBE</t>
  </si>
  <si>
    <t>NORTE</t>
  </si>
  <si>
    <t>CPMS BARRANQUILLA (JYP)</t>
  </si>
  <si>
    <t>CPMS CARTAGENA</t>
  </si>
  <si>
    <t>CPMS MAGANGUE</t>
  </si>
  <si>
    <t>CPMS VALLEDUPAR</t>
  </si>
  <si>
    <t>CPMS MONTERIA</t>
  </si>
  <si>
    <t>CPMS RIOHACHA</t>
  </si>
  <si>
    <t>CPMS SANTA MARTA</t>
  </si>
  <si>
    <t>CPMS EL BANCO</t>
  </si>
  <si>
    <t>CPMS SAN ANDRES</t>
  </si>
  <si>
    <t>CPMS SINCELEJO</t>
  </si>
  <si>
    <t>CPMS BARRANQUILLA</t>
  </si>
  <si>
    <t>CPAMS VALLEDUPAR</t>
  </si>
  <si>
    <t>CPMS TIERRALTA</t>
  </si>
  <si>
    <t>CPAMSEJUPA</t>
  </si>
  <si>
    <t>CPAMSEJEMA</t>
  </si>
  <si>
    <t>CPAMSARCOR</t>
  </si>
  <si>
    <t>ARCAR CARTAGENA</t>
  </si>
  <si>
    <t>OCCIDENTE</t>
  </si>
  <si>
    <t>EPMSC BOLIVAR-CAUCA</t>
  </si>
  <si>
    <t>CPMS EL BORDO</t>
  </si>
  <si>
    <t>EPMSC PUERTO TEJADA</t>
  </si>
  <si>
    <t>EPMSC SANTANDER DE QUILICHAO</t>
  </si>
  <si>
    <t>CPMSM POPAYAN</t>
  </si>
  <si>
    <t>CPMSM PASTO</t>
  </si>
  <si>
    <t>CPMS IPIALES</t>
  </si>
  <si>
    <t>EPMSC LA UNION</t>
  </si>
  <si>
    <t>CPMS TUQUERRES</t>
  </si>
  <si>
    <t>CPMS TUMACO</t>
  </si>
  <si>
    <t>CPAMS PALMIRA</t>
  </si>
  <si>
    <t>CPMS CALI (ERE)</t>
  </si>
  <si>
    <t>CPMS BUGA</t>
  </si>
  <si>
    <t>CPMS BUENAVENTURA</t>
  </si>
  <si>
    <t>CPMS TULUA</t>
  </si>
  <si>
    <t>CPAMS POPAYAN (ERE)</t>
  </si>
  <si>
    <t>CPMS CARTAGO</t>
  </si>
  <si>
    <t>CPMS CAICEDONIA</t>
  </si>
  <si>
    <t>CPMS SEVILLA</t>
  </si>
  <si>
    <t>COMPLEJO CARCELARIO Y PENITENCIARIO JAMUNDI</t>
  </si>
  <si>
    <t>ARBUE BUENAVENTURA</t>
  </si>
  <si>
    <t>CPAMSEJECA</t>
  </si>
  <si>
    <t>ORIENTE</t>
  </si>
  <si>
    <t>CPMS ARAUCA</t>
  </si>
  <si>
    <t>CPMS AGUACHICA</t>
  </si>
  <si>
    <t>CPMS PAMPLONA</t>
  </si>
  <si>
    <t>EPMSC OCANA</t>
  </si>
  <si>
    <t>CPMS BUCARAMANGA (ERE)</t>
  </si>
  <si>
    <t>CPMS BARRANCABERMEJA</t>
  </si>
  <si>
    <t>EPMSC MALAGA</t>
  </si>
  <si>
    <t>PMS SAN GIL</t>
  </si>
  <si>
    <t>CPMS SOCORRO</t>
  </si>
  <si>
    <t>CPMS SAN VICENTE DE CHUCURI</t>
  </si>
  <si>
    <t>EPMSC VELEZ</t>
  </si>
  <si>
    <t>CPMSM BUCARAMANGA</t>
  </si>
  <si>
    <t>CPMAMS GIRON</t>
  </si>
  <si>
    <t>COMPLEJO CARCELARIO Y PENITENCIARIO CUCUTA</t>
  </si>
  <si>
    <t>VIEJO CALDAS</t>
  </si>
  <si>
    <t>CPMS MANIZALES</t>
  </si>
  <si>
    <t>CPMS ANSERMA</t>
  </si>
  <si>
    <t>CPMS PACORA</t>
  </si>
  <si>
    <t>CPMS PENSILVANIA</t>
  </si>
  <si>
    <t>CPMS RIOSUCIO</t>
  </si>
  <si>
    <t>CPMS SALAMINA</t>
  </si>
  <si>
    <t>CPMSM MANIZALES</t>
  </si>
  <si>
    <t>CPMS CALARCA</t>
  </si>
  <si>
    <t>CPMS ARMENIA</t>
  </si>
  <si>
    <t>CPMSM ARMENIA</t>
  </si>
  <si>
    <t>CPMS PEREIRA (ERE)</t>
  </si>
  <si>
    <t>CPMS SANTA ROSA DE CABAL</t>
  </si>
  <si>
    <t>CPMSM PEREIRA</t>
  </si>
  <si>
    <t>CPMS FRESNO</t>
  </si>
  <si>
    <t>CPMS HONDA</t>
  </si>
  <si>
    <t>CPMS LIBANO</t>
  </si>
  <si>
    <t>CPMS PUERTO BOYACA</t>
  </si>
  <si>
    <t>CPAMS LA DORADA</t>
  </si>
  <si>
    <t>COMPLEJO CARCELARIO Y PENITENCIARIO IBAGUE</t>
  </si>
  <si>
    <t>REGIONAL</t>
  </si>
  <si>
    <t>TASA PROFESIONALES DE LA SALUD/PPL</t>
  </si>
  <si>
    <t>TOTAL PPL</t>
  </si>
  <si>
    <t>PPL INTRAMURAL</t>
  </si>
  <si>
    <t>PPL DOMICILIARIA</t>
  </si>
  <si>
    <t>CODIGO_
ESTABLECIMIENTO</t>
  </si>
  <si>
    <t>BRIGADA O EVENTO</t>
  </si>
  <si>
    <t>SUBTOTALES REGIONAL NORTE</t>
  </si>
  <si>
    <t>NRO. PROFESIONALES DE SALUD POR ERON</t>
  </si>
  <si>
    <t>SUBTOTALES REGIONAL CENTRAL</t>
  </si>
  <si>
    <t>SUBTOTALES REGIONAL NOROESTE</t>
  </si>
  <si>
    <t>SUBTOTALES REGIONAL ORIENTE</t>
  </si>
  <si>
    <t>SUBTOTALES REGIONAL VIEJO CALDAS</t>
  </si>
  <si>
    <t>SUBTOTALES REGIONAL OCCIDENTE</t>
  </si>
  <si>
    <t>EPMSC SILVIA</t>
  </si>
  <si>
    <t>TOTAL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</si>
</sst>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0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721F41"/>
        <bgColor indexed="64"/>
      </patternFill>
    </fill>
    <fill>
      <patternFill patternType="solid">
        <fgColor rgb="FFD86018"/>
        <bgColor indexed="64"/>
      </patternFill>
    </fill>
    <fill>
      <patternFill patternType="solid">
        <fgColor rgb="FFC1302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vertical="center"/>
    </xf>
    <xf numFmtId="4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3" fontId="1" fillId="3" borderId="1" xfId="0" applyNumberFormat="1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4" fontId="1" fillId="3" borderId="1" xfId="0" applyNumberFormat="1" applyFont="1" applyFill="1" applyBorder="1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3" fontId="1" fillId="4" borderId="1" xfId="0" applyNumberFormat="1" applyFont="1" applyFill="1" applyBorder="1" applyAlignment="1">
      <alignment vertical="center"/>
    </xf>
    <xf numFmtId="4" fontId="1" fillId="4" borderId="1" xfId="0" applyNumberFormat="1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3" fontId="3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1302C"/>
      <color rgb="FFD86018"/>
      <color rgb="FF721F41"/>
      <color rgb="FF8A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99FE2-40B9-4AA9-BF06-41209AF4947B}">
  <dimension ref="A1:I146"/>
  <sheetViews>
    <sheetView tabSelected="1" topLeftCell="A137" workbookViewId="0">
      <selection activeCell="G67" sqref="G67"/>
    </sheetView>
  </sheetViews>
  <sheetFormatPr baseColWidth="10" defaultRowHeight="15" x14ac:dyDescent="0.25"/>
  <cols>
    <col min="1" max="1" width="16.85546875" style="8" bestFit="1" customWidth="1"/>
    <col min="2" max="2" width="18.140625" style="19" customWidth="1"/>
    <col min="3" max="3" width="45.85546875" style="8" customWidth="1"/>
    <col min="4" max="4" width="16" style="8" customWidth="1"/>
    <col min="5" max="5" width="16.42578125" style="20" customWidth="1"/>
    <col min="6" max="6" width="15.7109375" style="20" customWidth="1"/>
    <col min="7" max="7" width="19.85546875" style="8" customWidth="1"/>
    <col min="8" max="8" width="22.28515625" style="8" customWidth="1"/>
    <col min="9" max="16384" width="11.42578125" style="8"/>
  </cols>
  <sheetData>
    <row r="1" spans="1:8" s="3" customFormat="1" ht="45" x14ac:dyDescent="0.25">
      <c r="A1" s="1" t="s">
        <v>144</v>
      </c>
      <c r="B1" s="1" t="s">
        <v>149</v>
      </c>
      <c r="C1" s="1" t="s">
        <v>0</v>
      </c>
      <c r="D1" s="1" t="s">
        <v>148</v>
      </c>
      <c r="E1" s="2" t="s">
        <v>147</v>
      </c>
      <c r="F1" s="2" t="s">
        <v>146</v>
      </c>
      <c r="G1" s="1" t="s">
        <v>152</v>
      </c>
      <c r="H1" s="1" t="s">
        <v>145</v>
      </c>
    </row>
    <row r="2" spans="1:8" x14ac:dyDescent="0.25">
      <c r="A2" s="4" t="s">
        <v>1</v>
      </c>
      <c r="B2" s="5">
        <v>101</v>
      </c>
      <c r="C2" s="4" t="s">
        <v>2</v>
      </c>
      <c r="D2" s="4">
        <v>6</v>
      </c>
      <c r="E2" s="6">
        <v>141</v>
      </c>
      <c r="F2" s="6">
        <v>147</v>
      </c>
      <c r="G2" s="4">
        <v>6</v>
      </c>
      <c r="H2" s="7">
        <f>+(G2/E2)*1000</f>
        <v>42.553191489361701</v>
      </c>
    </row>
    <row r="3" spans="1:8" x14ac:dyDescent="0.25">
      <c r="A3" s="4" t="s">
        <v>1</v>
      </c>
      <c r="B3" s="5">
        <v>103</v>
      </c>
      <c r="C3" s="4" t="s">
        <v>3</v>
      </c>
      <c r="D3" s="4"/>
      <c r="E3" s="6">
        <v>307</v>
      </c>
      <c r="F3" s="6">
        <v>307</v>
      </c>
      <c r="G3" s="4">
        <v>6</v>
      </c>
      <c r="H3" s="7">
        <f t="shared" ref="H3:H66" si="0">+(G3/E3)*1000</f>
        <v>19.543973941368076</v>
      </c>
    </row>
    <row r="4" spans="1:8" x14ac:dyDescent="0.25">
      <c r="A4" s="4" t="s">
        <v>1</v>
      </c>
      <c r="B4" s="5">
        <v>104</v>
      </c>
      <c r="C4" s="4" t="s">
        <v>4</v>
      </c>
      <c r="D4" s="4">
        <v>11</v>
      </c>
      <c r="E4" s="6">
        <v>361</v>
      </c>
      <c r="F4" s="6">
        <v>372</v>
      </c>
      <c r="G4" s="4">
        <v>7</v>
      </c>
      <c r="H4" s="7">
        <f t="shared" si="0"/>
        <v>19.390581717451521</v>
      </c>
    </row>
    <row r="5" spans="1:8" x14ac:dyDescent="0.25">
      <c r="A5" s="4" t="s">
        <v>1</v>
      </c>
      <c r="B5" s="5">
        <v>105</v>
      </c>
      <c r="C5" s="4" t="s">
        <v>5</v>
      </c>
      <c r="D5" s="4">
        <v>4</v>
      </c>
      <c r="E5" s="6">
        <v>327</v>
      </c>
      <c r="F5" s="6">
        <v>331</v>
      </c>
      <c r="G5" s="4">
        <v>5</v>
      </c>
      <c r="H5" s="7">
        <f t="shared" si="0"/>
        <v>15.290519877675841</v>
      </c>
    </row>
    <row r="6" spans="1:8" x14ac:dyDescent="0.25">
      <c r="A6" s="4" t="s">
        <v>1</v>
      </c>
      <c r="B6" s="5">
        <v>107</v>
      </c>
      <c r="C6" s="4" t="s">
        <v>6</v>
      </c>
      <c r="D6" s="4">
        <v>1</v>
      </c>
      <c r="E6" s="6">
        <v>94</v>
      </c>
      <c r="F6" s="6">
        <v>95</v>
      </c>
      <c r="G6" s="4">
        <v>5</v>
      </c>
      <c r="H6" s="7">
        <f t="shared" si="0"/>
        <v>53.191489361702125</v>
      </c>
    </row>
    <row r="7" spans="1:8" x14ac:dyDescent="0.25">
      <c r="A7" s="4" t="s">
        <v>1</v>
      </c>
      <c r="B7" s="5">
        <v>109</v>
      </c>
      <c r="C7" s="4" t="s">
        <v>7</v>
      </c>
      <c r="D7" s="4">
        <v>1</v>
      </c>
      <c r="E7" s="6">
        <v>82</v>
      </c>
      <c r="F7" s="6">
        <v>83</v>
      </c>
      <c r="G7" s="4">
        <v>5</v>
      </c>
      <c r="H7" s="7">
        <f t="shared" si="0"/>
        <v>60.975609756097562</v>
      </c>
    </row>
    <row r="8" spans="1:8" x14ac:dyDescent="0.25">
      <c r="A8" s="4" t="s">
        <v>1</v>
      </c>
      <c r="B8" s="5">
        <v>110</v>
      </c>
      <c r="C8" s="4" t="s">
        <v>8</v>
      </c>
      <c r="D8" s="4">
        <v>2</v>
      </c>
      <c r="E8" s="6">
        <v>97</v>
      </c>
      <c r="F8" s="6">
        <v>99</v>
      </c>
      <c r="G8" s="4">
        <v>4</v>
      </c>
      <c r="H8" s="7">
        <f t="shared" si="0"/>
        <v>41.237113402061858</v>
      </c>
    </row>
    <row r="9" spans="1:8" x14ac:dyDescent="0.25">
      <c r="A9" s="4" t="s">
        <v>1</v>
      </c>
      <c r="B9" s="5">
        <v>112</v>
      </c>
      <c r="C9" s="4" t="s">
        <v>9</v>
      </c>
      <c r="D9" s="4">
        <v>4</v>
      </c>
      <c r="E9" s="6">
        <v>483</v>
      </c>
      <c r="F9" s="6">
        <v>487</v>
      </c>
      <c r="G9" s="4">
        <v>11</v>
      </c>
      <c r="H9" s="7">
        <f t="shared" si="0"/>
        <v>22.77432712215321</v>
      </c>
    </row>
    <row r="10" spans="1:8" x14ac:dyDescent="0.25">
      <c r="A10" s="4" t="s">
        <v>1</v>
      </c>
      <c r="B10" s="5">
        <v>113</v>
      </c>
      <c r="C10" s="4" t="s">
        <v>10</v>
      </c>
      <c r="D10" s="4">
        <v>372</v>
      </c>
      <c r="E10" s="6">
        <v>7596</v>
      </c>
      <c r="F10" s="6">
        <v>7968</v>
      </c>
      <c r="G10" s="4">
        <v>47</v>
      </c>
      <c r="H10" s="7">
        <f t="shared" si="0"/>
        <v>6.1874670879410223</v>
      </c>
    </row>
    <row r="11" spans="1:8" x14ac:dyDescent="0.25">
      <c r="A11" s="4" t="s">
        <v>1</v>
      </c>
      <c r="B11" s="5">
        <v>114</v>
      </c>
      <c r="C11" s="4" t="s">
        <v>11</v>
      </c>
      <c r="D11" s="4">
        <v>244</v>
      </c>
      <c r="E11" s="6">
        <v>4071</v>
      </c>
      <c r="F11" s="6">
        <v>4315</v>
      </c>
      <c r="G11" s="4">
        <v>30</v>
      </c>
      <c r="H11" s="7">
        <f t="shared" si="0"/>
        <v>7.3691967575534267</v>
      </c>
    </row>
    <row r="12" spans="1:8" x14ac:dyDescent="0.25">
      <c r="A12" s="4" t="s">
        <v>1</v>
      </c>
      <c r="B12" s="5">
        <v>116</v>
      </c>
      <c r="C12" s="4" t="s">
        <v>12</v>
      </c>
      <c r="D12" s="4">
        <v>6</v>
      </c>
      <c r="E12" s="6">
        <v>123</v>
      </c>
      <c r="F12" s="6">
        <v>129</v>
      </c>
      <c r="G12" s="4">
        <v>3</v>
      </c>
      <c r="H12" s="7">
        <f t="shared" si="0"/>
        <v>24.390243902439025</v>
      </c>
    </row>
    <row r="13" spans="1:8" x14ac:dyDescent="0.25">
      <c r="A13" s="4" t="s">
        <v>1</v>
      </c>
      <c r="B13" s="5">
        <v>117</v>
      </c>
      <c r="C13" s="4" t="s">
        <v>13</v>
      </c>
      <c r="D13" s="4">
        <v>13</v>
      </c>
      <c r="E13" s="6">
        <v>140</v>
      </c>
      <c r="F13" s="6">
        <v>153</v>
      </c>
      <c r="G13" s="4">
        <v>5</v>
      </c>
      <c r="H13" s="7">
        <f t="shared" si="0"/>
        <v>35.714285714285715</v>
      </c>
    </row>
    <row r="14" spans="1:8" x14ac:dyDescent="0.25">
      <c r="A14" s="4" t="s">
        <v>1</v>
      </c>
      <c r="B14" s="5">
        <v>119</v>
      </c>
      <c r="C14" s="4" t="s">
        <v>14</v>
      </c>
      <c r="D14" s="4">
        <v>10</v>
      </c>
      <c r="E14" s="6">
        <v>206</v>
      </c>
      <c r="F14" s="6">
        <v>216</v>
      </c>
      <c r="G14" s="4">
        <v>4</v>
      </c>
      <c r="H14" s="7">
        <f t="shared" si="0"/>
        <v>19.417475728155338</v>
      </c>
    </row>
    <row r="15" spans="1:8" x14ac:dyDescent="0.25">
      <c r="A15" s="4" t="s">
        <v>1</v>
      </c>
      <c r="B15" s="5">
        <v>120</v>
      </c>
      <c r="C15" s="4" t="s">
        <v>15</v>
      </c>
      <c r="D15" s="4">
        <v>2</v>
      </c>
      <c r="E15" s="6">
        <v>67</v>
      </c>
      <c r="F15" s="6">
        <v>69</v>
      </c>
      <c r="G15" s="4">
        <v>4</v>
      </c>
      <c r="H15" s="7">
        <f t="shared" si="0"/>
        <v>59.701492537313435</v>
      </c>
    </row>
    <row r="16" spans="1:8" x14ac:dyDescent="0.25">
      <c r="A16" s="4" t="s">
        <v>1</v>
      </c>
      <c r="B16" s="5">
        <v>124</v>
      </c>
      <c r="C16" s="4" t="s">
        <v>16</v>
      </c>
      <c r="D16" s="4">
        <v>6</v>
      </c>
      <c r="E16" s="6">
        <v>96</v>
      </c>
      <c r="F16" s="6">
        <v>102</v>
      </c>
      <c r="G16" s="4">
        <v>4</v>
      </c>
      <c r="H16" s="7">
        <f t="shared" si="0"/>
        <v>41.666666666666664</v>
      </c>
    </row>
    <row r="17" spans="1:8" x14ac:dyDescent="0.25">
      <c r="A17" s="4" t="s">
        <v>1</v>
      </c>
      <c r="B17" s="5">
        <v>126</v>
      </c>
      <c r="C17" s="4" t="s">
        <v>17</v>
      </c>
      <c r="D17" s="4">
        <v>13</v>
      </c>
      <c r="E17" s="6">
        <v>118</v>
      </c>
      <c r="F17" s="6">
        <v>131</v>
      </c>
      <c r="G17" s="4">
        <v>5</v>
      </c>
      <c r="H17" s="7">
        <f t="shared" si="0"/>
        <v>42.372881355932201</v>
      </c>
    </row>
    <row r="18" spans="1:8" x14ac:dyDescent="0.25">
      <c r="A18" s="4" t="s">
        <v>1</v>
      </c>
      <c r="B18" s="5">
        <v>127</v>
      </c>
      <c r="C18" s="4" t="s">
        <v>18</v>
      </c>
      <c r="D18" s="4"/>
      <c r="E18" s="6">
        <v>88</v>
      </c>
      <c r="F18" s="6">
        <v>88</v>
      </c>
      <c r="G18" s="4">
        <v>4</v>
      </c>
      <c r="H18" s="7">
        <f t="shared" si="0"/>
        <v>45.454545454545453</v>
      </c>
    </row>
    <row r="19" spans="1:8" x14ac:dyDescent="0.25">
      <c r="A19" s="4" t="s">
        <v>1</v>
      </c>
      <c r="B19" s="5">
        <v>129</v>
      </c>
      <c r="C19" s="4" t="s">
        <v>19</v>
      </c>
      <c r="D19" s="4">
        <v>90</v>
      </c>
      <c r="E19" s="6">
        <v>1539</v>
      </c>
      <c r="F19" s="6">
        <v>1629</v>
      </c>
      <c r="G19" s="4">
        <v>26</v>
      </c>
      <c r="H19" s="7">
        <f t="shared" si="0"/>
        <v>16.894087069525664</v>
      </c>
    </row>
    <row r="20" spans="1:8" x14ac:dyDescent="0.25">
      <c r="A20" s="4" t="s">
        <v>1</v>
      </c>
      <c r="B20" s="5">
        <v>130</v>
      </c>
      <c r="C20" s="4" t="s">
        <v>20</v>
      </c>
      <c r="D20" s="4"/>
      <c r="E20" s="6">
        <v>530</v>
      </c>
      <c r="F20" s="6">
        <v>530</v>
      </c>
      <c r="G20" s="4">
        <v>26</v>
      </c>
      <c r="H20" s="7">
        <f t="shared" si="0"/>
        <v>49.056603773584911</v>
      </c>
    </row>
    <row r="21" spans="1:8" x14ac:dyDescent="0.25">
      <c r="A21" s="4" t="s">
        <v>1</v>
      </c>
      <c r="B21" s="5">
        <v>131</v>
      </c>
      <c r="C21" s="4" t="s">
        <v>21</v>
      </c>
      <c r="D21" s="4">
        <v>123</v>
      </c>
      <c r="E21" s="6">
        <v>1274</v>
      </c>
      <c r="F21" s="6">
        <v>1397</v>
      </c>
      <c r="G21" s="4">
        <v>17</v>
      </c>
      <c r="H21" s="7">
        <f t="shared" si="0"/>
        <v>13.343799058084773</v>
      </c>
    </row>
    <row r="22" spans="1:8" x14ac:dyDescent="0.25">
      <c r="A22" s="4" t="s">
        <v>1</v>
      </c>
      <c r="B22" s="5">
        <v>133</v>
      </c>
      <c r="C22" s="4" t="s">
        <v>22</v>
      </c>
      <c r="D22" s="4">
        <v>13</v>
      </c>
      <c r="E22" s="6">
        <v>192</v>
      </c>
      <c r="F22" s="6">
        <v>205</v>
      </c>
      <c r="G22" s="4">
        <v>5</v>
      </c>
      <c r="H22" s="7">
        <f t="shared" si="0"/>
        <v>26.041666666666668</v>
      </c>
    </row>
    <row r="23" spans="1:8" x14ac:dyDescent="0.25">
      <c r="A23" s="4" t="s">
        <v>1</v>
      </c>
      <c r="B23" s="5">
        <v>136</v>
      </c>
      <c r="C23" s="4" t="s">
        <v>23</v>
      </c>
      <c r="D23" s="4">
        <v>5</v>
      </c>
      <c r="E23" s="6">
        <v>121</v>
      </c>
      <c r="F23" s="6">
        <v>126</v>
      </c>
      <c r="G23" s="4">
        <v>3</v>
      </c>
      <c r="H23" s="7">
        <f t="shared" si="0"/>
        <v>24.793388429752067</v>
      </c>
    </row>
    <row r="24" spans="1:8" x14ac:dyDescent="0.25">
      <c r="A24" s="4" t="s">
        <v>1</v>
      </c>
      <c r="B24" s="5">
        <v>138</v>
      </c>
      <c r="C24" s="4" t="s">
        <v>24</v>
      </c>
      <c r="D24" s="4">
        <v>19</v>
      </c>
      <c r="E24" s="6">
        <v>981</v>
      </c>
      <c r="F24" s="6">
        <v>1000</v>
      </c>
      <c r="G24" s="4">
        <v>12</v>
      </c>
      <c r="H24" s="7">
        <f t="shared" si="0"/>
        <v>12.232415902140673</v>
      </c>
    </row>
    <row r="25" spans="1:8" x14ac:dyDescent="0.25">
      <c r="A25" s="4" t="s">
        <v>1</v>
      </c>
      <c r="B25" s="5">
        <v>139</v>
      </c>
      <c r="C25" s="4" t="s">
        <v>25</v>
      </c>
      <c r="D25" s="4">
        <v>40</v>
      </c>
      <c r="E25" s="6">
        <v>1351</v>
      </c>
      <c r="F25" s="6">
        <v>1391</v>
      </c>
      <c r="G25" s="4">
        <v>21</v>
      </c>
      <c r="H25" s="7">
        <f t="shared" si="0"/>
        <v>15.544041450777202</v>
      </c>
    </row>
    <row r="26" spans="1:8" x14ac:dyDescent="0.25">
      <c r="A26" s="4" t="s">
        <v>1</v>
      </c>
      <c r="B26" s="5">
        <v>140</v>
      </c>
      <c r="C26" s="4" t="s">
        <v>26</v>
      </c>
      <c r="D26" s="4">
        <v>8</v>
      </c>
      <c r="E26" s="6">
        <v>281</v>
      </c>
      <c r="F26" s="6">
        <v>289</v>
      </c>
      <c r="G26" s="4">
        <v>5</v>
      </c>
      <c r="H26" s="7">
        <f t="shared" si="0"/>
        <v>17.793594306049823</v>
      </c>
    </row>
    <row r="27" spans="1:8" x14ac:dyDescent="0.25">
      <c r="A27" s="4" t="s">
        <v>1</v>
      </c>
      <c r="B27" s="5">
        <v>141</v>
      </c>
      <c r="C27" s="4" t="s">
        <v>27</v>
      </c>
      <c r="D27" s="4">
        <v>6</v>
      </c>
      <c r="E27" s="6">
        <v>238</v>
      </c>
      <c r="F27" s="6">
        <v>244</v>
      </c>
      <c r="G27" s="4">
        <v>8</v>
      </c>
      <c r="H27" s="7">
        <f t="shared" si="0"/>
        <v>33.613445378151262</v>
      </c>
    </row>
    <row r="28" spans="1:8" x14ac:dyDescent="0.25">
      <c r="A28" s="4" t="s">
        <v>1</v>
      </c>
      <c r="B28" s="5">
        <v>142</v>
      </c>
      <c r="C28" s="4" t="s">
        <v>28</v>
      </c>
      <c r="D28" s="4">
        <v>50</v>
      </c>
      <c r="E28" s="6">
        <v>911</v>
      </c>
      <c r="F28" s="6">
        <v>961</v>
      </c>
      <c r="G28" s="4">
        <v>18</v>
      </c>
      <c r="H28" s="7">
        <f t="shared" si="0"/>
        <v>19.758507135016465</v>
      </c>
    </row>
    <row r="29" spans="1:8" x14ac:dyDescent="0.25">
      <c r="A29" s="4" t="s">
        <v>1</v>
      </c>
      <c r="B29" s="5">
        <v>143</v>
      </c>
      <c r="C29" s="4" t="s">
        <v>29</v>
      </c>
      <c r="D29" s="4">
        <v>25</v>
      </c>
      <c r="E29" s="6">
        <v>690</v>
      </c>
      <c r="F29" s="6">
        <v>715</v>
      </c>
      <c r="G29" s="4">
        <v>14</v>
      </c>
      <c r="H29" s="7">
        <f t="shared" si="0"/>
        <v>20.289855072463766</v>
      </c>
    </row>
    <row r="30" spans="1:8" x14ac:dyDescent="0.25">
      <c r="A30" s="4" t="s">
        <v>1</v>
      </c>
      <c r="B30" s="5">
        <v>144</v>
      </c>
      <c r="C30" s="4" t="s">
        <v>30</v>
      </c>
      <c r="D30" s="4">
        <v>3</v>
      </c>
      <c r="E30" s="6">
        <v>168</v>
      </c>
      <c r="F30" s="6">
        <v>171</v>
      </c>
      <c r="G30" s="4">
        <v>5</v>
      </c>
      <c r="H30" s="7">
        <f t="shared" si="0"/>
        <v>29.761904761904759</v>
      </c>
    </row>
    <row r="31" spans="1:8" x14ac:dyDescent="0.25">
      <c r="A31" s="4" t="s">
        <v>1</v>
      </c>
      <c r="B31" s="5">
        <v>145</v>
      </c>
      <c r="C31" s="4" t="s">
        <v>31</v>
      </c>
      <c r="D31" s="4">
        <v>4</v>
      </c>
      <c r="E31" s="6">
        <v>878</v>
      </c>
      <c r="F31" s="6">
        <v>882</v>
      </c>
      <c r="G31" s="4">
        <v>17</v>
      </c>
      <c r="H31" s="7">
        <f t="shared" si="0"/>
        <v>19.362186788154897</v>
      </c>
    </row>
    <row r="32" spans="1:8" x14ac:dyDescent="0.25">
      <c r="A32" s="4" t="s">
        <v>1</v>
      </c>
      <c r="B32" s="5">
        <v>148</v>
      </c>
      <c r="C32" s="4" t="s">
        <v>32</v>
      </c>
      <c r="D32" s="4">
        <v>4</v>
      </c>
      <c r="E32" s="6">
        <v>2371</v>
      </c>
      <c r="F32" s="6">
        <v>2375</v>
      </c>
      <c r="G32" s="4">
        <v>24</v>
      </c>
      <c r="H32" s="7">
        <f t="shared" si="0"/>
        <v>10.122311261071278</v>
      </c>
    </row>
    <row r="33" spans="1:8" x14ac:dyDescent="0.25">
      <c r="A33" s="4" t="s">
        <v>1</v>
      </c>
      <c r="B33" s="5">
        <v>149</v>
      </c>
      <c r="C33" s="4" t="s">
        <v>33</v>
      </c>
      <c r="D33" s="4">
        <v>7</v>
      </c>
      <c r="E33" s="6">
        <v>136</v>
      </c>
      <c r="F33" s="6">
        <v>143</v>
      </c>
      <c r="G33" s="4">
        <v>6</v>
      </c>
      <c r="H33" s="7">
        <f t="shared" si="0"/>
        <v>44.117647058823529</v>
      </c>
    </row>
    <row r="34" spans="1:8" x14ac:dyDescent="0.25">
      <c r="A34" s="4" t="s">
        <v>1</v>
      </c>
      <c r="B34" s="5">
        <v>150</v>
      </c>
      <c r="C34" s="4" t="s">
        <v>34</v>
      </c>
      <c r="D34" s="4"/>
      <c r="E34" s="6">
        <v>3818</v>
      </c>
      <c r="F34" s="6">
        <v>3818</v>
      </c>
      <c r="G34" s="4">
        <v>34</v>
      </c>
      <c r="H34" s="7">
        <f t="shared" si="0"/>
        <v>8.9051859612362492</v>
      </c>
    </row>
    <row r="35" spans="1:8" x14ac:dyDescent="0.25">
      <c r="A35" s="4" t="s">
        <v>1</v>
      </c>
      <c r="B35" s="5">
        <v>152</v>
      </c>
      <c r="C35" s="4" t="s">
        <v>35</v>
      </c>
      <c r="D35" s="4">
        <v>2</v>
      </c>
      <c r="E35" s="6">
        <v>87</v>
      </c>
      <c r="F35" s="6">
        <v>89</v>
      </c>
      <c r="G35" s="4">
        <v>4</v>
      </c>
      <c r="H35" s="7">
        <f t="shared" si="0"/>
        <v>45.977011494252871</v>
      </c>
    </row>
    <row r="36" spans="1:8" x14ac:dyDescent="0.25">
      <c r="A36" s="4" t="s">
        <v>1</v>
      </c>
      <c r="B36" s="5">
        <v>153</v>
      </c>
      <c r="C36" s="4" t="s">
        <v>36</v>
      </c>
      <c r="D36" s="4">
        <v>13</v>
      </c>
      <c r="E36" s="6">
        <v>961</v>
      </c>
      <c r="F36" s="6">
        <v>974</v>
      </c>
      <c r="G36" s="4">
        <v>18</v>
      </c>
      <c r="H36" s="7">
        <f t="shared" si="0"/>
        <v>18.730489073881373</v>
      </c>
    </row>
    <row r="37" spans="1:8" x14ac:dyDescent="0.25">
      <c r="A37" s="4" t="s">
        <v>1</v>
      </c>
      <c r="B37" s="5">
        <v>156</v>
      </c>
      <c r="C37" s="4" t="s">
        <v>37</v>
      </c>
      <c r="D37" s="4">
        <v>5</v>
      </c>
      <c r="E37" s="6">
        <v>2466</v>
      </c>
      <c r="F37" s="6">
        <v>2471</v>
      </c>
      <c r="G37" s="4">
        <v>25</v>
      </c>
      <c r="H37" s="7">
        <f t="shared" si="0"/>
        <v>10.13787510137875</v>
      </c>
    </row>
    <row r="38" spans="1:8" x14ac:dyDescent="0.25">
      <c r="A38" s="4" t="s">
        <v>1</v>
      </c>
      <c r="B38" s="5">
        <v>157</v>
      </c>
      <c r="C38" s="4" t="s">
        <v>38</v>
      </c>
      <c r="D38" s="4">
        <v>11</v>
      </c>
      <c r="E38" s="6">
        <v>1100</v>
      </c>
      <c r="F38" s="6">
        <v>1111</v>
      </c>
      <c r="G38" s="4">
        <v>25</v>
      </c>
      <c r="H38" s="7">
        <f t="shared" si="0"/>
        <v>22.727272727272727</v>
      </c>
    </row>
    <row r="39" spans="1:8" x14ac:dyDescent="0.25">
      <c r="A39" s="4" t="s">
        <v>1</v>
      </c>
      <c r="B39" s="5">
        <v>158</v>
      </c>
      <c r="C39" s="4" t="s">
        <v>39</v>
      </c>
      <c r="D39" s="4">
        <v>5</v>
      </c>
      <c r="E39" s="6">
        <v>140</v>
      </c>
      <c r="F39" s="6">
        <v>145</v>
      </c>
      <c r="G39" s="4">
        <v>3</v>
      </c>
      <c r="H39" s="7">
        <f t="shared" si="0"/>
        <v>21.428571428571427</v>
      </c>
    </row>
    <row r="40" spans="1:8" x14ac:dyDescent="0.25">
      <c r="A40" s="4" t="s">
        <v>1</v>
      </c>
      <c r="B40" s="5">
        <v>9001</v>
      </c>
      <c r="C40" s="4" t="s">
        <v>40</v>
      </c>
      <c r="D40" s="4"/>
      <c r="E40" s="6">
        <v>18</v>
      </c>
      <c r="F40" s="6">
        <v>18</v>
      </c>
      <c r="G40" s="4">
        <v>5</v>
      </c>
      <c r="H40" s="7">
        <f t="shared" si="0"/>
        <v>277.77777777777777</v>
      </c>
    </row>
    <row r="41" spans="1:8" x14ac:dyDescent="0.25">
      <c r="A41" s="4" t="s">
        <v>1</v>
      </c>
      <c r="B41" s="5">
        <v>9006</v>
      </c>
      <c r="C41" s="4" t="s">
        <v>41</v>
      </c>
      <c r="D41" s="4"/>
      <c r="E41" s="6">
        <v>6</v>
      </c>
      <c r="F41" s="6">
        <v>6</v>
      </c>
      <c r="G41" s="9" t="s">
        <v>150</v>
      </c>
      <c r="H41" s="7"/>
    </row>
    <row r="42" spans="1:8" x14ac:dyDescent="0.25">
      <c r="A42" s="4" t="s">
        <v>1</v>
      </c>
      <c r="B42" s="5">
        <v>9011</v>
      </c>
      <c r="C42" s="4" t="s">
        <v>42</v>
      </c>
      <c r="D42" s="4"/>
      <c r="E42" s="6">
        <v>19</v>
      </c>
      <c r="F42" s="6">
        <v>19</v>
      </c>
      <c r="G42" s="9" t="s">
        <v>150</v>
      </c>
      <c r="H42" s="7"/>
    </row>
    <row r="43" spans="1:8" x14ac:dyDescent="0.25">
      <c r="A43" s="4" t="s">
        <v>1</v>
      </c>
      <c r="B43" s="5">
        <v>9016</v>
      </c>
      <c r="C43" s="4" t="s">
        <v>43</v>
      </c>
      <c r="D43" s="4"/>
      <c r="E43" s="6">
        <v>20</v>
      </c>
      <c r="F43" s="6">
        <v>20</v>
      </c>
      <c r="G43" s="9" t="s">
        <v>150</v>
      </c>
      <c r="H43" s="7"/>
    </row>
    <row r="44" spans="1:8" x14ac:dyDescent="0.25">
      <c r="A44" s="4" t="s">
        <v>1</v>
      </c>
      <c r="B44" s="5">
        <v>9018</v>
      </c>
      <c r="C44" s="4" t="s">
        <v>44</v>
      </c>
      <c r="D44" s="4"/>
      <c r="E44" s="6">
        <v>6</v>
      </c>
      <c r="F44" s="6">
        <v>6</v>
      </c>
      <c r="G44" s="9" t="s">
        <v>150</v>
      </c>
      <c r="H44" s="7"/>
    </row>
    <row r="45" spans="1:8" x14ac:dyDescent="0.25">
      <c r="A45" s="4" t="s">
        <v>1</v>
      </c>
      <c r="B45" s="5">
        <v>9020</v>
      </c>
      <c r="C45" s="4" t="s">
        <v>45</v>
      </c>
      <c r="D45" s="4"/>
      <c r="E45" s="6">
        <v>1</v>
      </c>
      <c r="F45" s="6">
        <v>1</v>
      </c>
      <c r="G45" s="9" t="s">
        <v>150</v>
      </c>
      <c r="H45" s="7"/>
    </row>
    <row r="46" spans="1:8" x14ac:dyDescent="0.25">
      <c r="A46" s="4" t="s">
        <v>1</v>
      </c>
      <c r="B46" s="5">
        <v>9022</v>
      </c>
      <c r="C46" s="4" t="s">
        <v>46</v>
      </c>
      <c r="D46" s="4"/>
      <c r="E46" s="6">
        <v>4</v>
      </c>
      <c r="F46" s="6">
        <v>4</v>
      </c>
      <c r="G46" s="9" t="s">
        <v>150</v>
      </c>
      <c r="H46" s="7"/>
    </row>
    <row r="47" spans="1:8" x14ac:dyDescent="0.25">
      <c r="A47" s="4" t="s">
        <v>1</v>
      </c>
      <c r="B47" s="5">
        <v>9033</v>
      </c>
      <c r="C47" s="4" t="s">
        <v>47</v>
      </c>
      <c r="D47" s="4"/>
      <c r="E47" s="6">
        <v>1</v>
      </c>
      <c r="F47" s="6">
        <v>1</v>
      </c>
      <c r="G47" s="9" t="s">
        <v>150</v>
      </c>
      <c r="H47" s="7"/>
    </row>
    <row r="48" spans="1:8" x14ac:dyDescent="0.25">
      <c r="A48" s="10" t="s">
        <v>153</v>
      </c>
      <c r="B48" s="11"/>
      <c r="C48" s="11"/>
      <c r="D48" s="12"/>
      <c r="E48" s="13">
        <f>SUM(E2:E47)</f>
        <v>34705</v>
      </c>
      <c r="F48" s="13">
        <f>SUM(F2:F47)</f>
        <v>35833</v>
      </c>
      <c r="G48" s="14">
        <v>476</v>
      </c>
      <c r="H48" s="15">
        <f>+(G48/E48)*1000</f>
        <v>13.715602939057773</v>
      </c>
    </row>
    <row r="49" spans="1:8" x14ac:dyDescent="0.25">
      <c r="A49" s="4" t="s">
        <v>48</v>
      </c>
      <c r="B49" s="5">
        <v>501</v>
      </c>
      <c r="C49" s="4" t="s">
        <v>49</v>
      </c>
      <c r="D49" s="4">
        <v>115</v>
      </c>
      <c r="E49" s="6">
        <v>1241</v>
      </c>
      <c r="F49" s="6">
        <v>1356</v>
      </c>
      <c r="G49" s="4">
        <v>19</v>
      </c>
      <c r="H49" s="7">
        <f t="shared" si="0"/>
        <v>15.310233682514102</v>
      </c>
    </row>
    <row r="50" spans="1:8" x14ac:dyDescent="0.25">
      <c r="A50" s="4" t="s">
        <v>48</v>
      </c>
      <c r="B50" s="5">
        <v>502</v>
      </c>
      <c r="C50" s="4" t="s">
        <v>50</v>
      </c>
      <c r="D50" s="4">
        <v>317</v>
      </c>
      <c r="E50" s="6">
        <v>3309</v>
      </c>
      <c r="F50" s="6">
        <v>3626</v>
      </c>
      <c r="G50" s="4">
        <v>26</v>
      </c>
      <c r="H50" s="7">
        <f t="shared" si="0"/>
        <v>7.8573587186461165</v>
      </c>
    </row>
    <row r="51" spans="1:8" x14ac:dyDescent="0.25">
      <c r="A51" s="4" t="s">
        <v>48</v>
      </c>
      <c r="B51" s="5">
        <v>505</v>
      </c>
      <c r="C51" s="4" t="s">
        <v>51</v>
      </c>
      <c r="D51" s="4">
        <v>4</v>
      </c>
      <c r="E51" s="6">
        <v>382</v>
      </c>
      <c r="F51" s="6">
        <v>386</v>
      </c>
      <c r="G51" s="4">
        <v>6</v>
      </c>
      <c r="H51" s="7">
        <f t="shared" si="0"/>
        <v>15.706806282722512</v>
      </c>
    </row>
    <row r="52" spans="1:8" x14ac:dyDescent="0.25">
      <c r="A52" s="4" t="s">
        <v>48</v>
      </c>
      <c r="B52" s="5">
        <v>507</v>
      </c>
      <c r="C52" s="4" t="s">
        <v>52</v>
      </c>
      <c r="D52" s="4">
        <v>1</v>
      </c>
      <c r="E52" s="6">
        <v>108</v>
      </c>
      <c r="F52" s="6">
        <v>109</v>
      </c>
      <c r="G52" s="4">
        <v>3</v>
      </c>
      <c r="H52" s="7">
        <f t="shared" si="0"/>
        <v>27.777777777777775</v>
      </c>
    </row>
    <row r="53" spans="1:8" x14ac:dyDescent="0.25">
      <c r="A53" s="4" t="s">
        <v>48</v>
      </c>
      <c r="B53" s="5">
        <v>508</v>
      </c>
      <c r="C53" s="4" t="s">
        <v>53</v>
      </c>
      <c r="D53" s="4">
        <v>8</v>
      </c>
      <c r="E53" s="6">
        <v>175</v>
      </c>
      <c r="F53" s="6">
        <v>183</v>
      </c>
      <c r="G53" s="4">
        <v>4</v>
      </c>
      <c r="H53" s="7">
        <f t="shared" si="0"/>
        <v>22.857142857142858</v>
      </c>
    </row>
    <row r="54" spans="1:8" x14ac:dyDescent="0.25">
      <c r="A54" s="4" t="s">
        <v>48</v>
      </c>
      <c r="B54" s="5">
        <v>513</v>
      </c>
      <c r="C54" s="4" t="s">
        <v>54</v>
      </c>
      <c r="D54" s="4">
        <v>2</v>
      </c>
      <c r="E54" s="6">
        <v>122</v>
      </c>
      <c r="F54" s="6">
        <v>124</v>
      </c>
      <c r="G54" s="4">
        <v>3</v>
      </c>
      <c r="H54" s="7">
        <f t="shared" si="0"/>
        <v>24.590163934426229</v>
      </c>
    </row>
    <row r="55" spans="1:8" x14ac:dyDescent="0.25">
      <c r="A55" s="4" t="s">
        <v>48</v>
      </c>
      <c r="B55" s="5">
        <v>515</v>
      </c>
      <c r="C55" s="4" t="s">
        <v>55</v>
      </c>
      <c r="D55" s="4"/>
      <c r="E55" s="6">
        <v>234</v>
      </c>
      <c r="F55" s="6">
        <v>234</v>
      </c>
      <c r="G55" s="4">
        <v>6</v>
      </c>
      <c r="H55" s="7">
        <f t="shared" si="0"/>
        <v>25.641025641025639</v>
      </c>
    </row>
    <row r="56" spans="1:8" x14ac:dyDescent="0.25">
      <c r="A56" s="4" t="s">
        <v>48</v>
      </c>
      <c r="B56" s="5">
        <v>517</v>
      </c>
      <c r="C56" s="4" t="s">
        <v>56</v>
      </c>
      <c r="D56" s="4">
        <v>1</v>
      </c>
      <c r="E56" s="6">
        <v>102</v>
      </c>
      <c r="F56" s="6">
        <v>103</v>
      </c>
      <c r="G56" s="4">
        <v>3</v>
      </c>
      <c r="H56" s="7">
        <f t="shared" si="0"/>
        <v>29.411764705882351</v>
      </c>
    </row>
    <row r="57" spans="1:8" x14ac:dyDescent="0.25">
      <c r="A57" s="4" t="s">
        <v>48</v>
      </c>
      <c r="B57" s="5">
        <v>518</v>
      </c>
      <c r="C57" s="4" t="s">
        <v>57</v>
      </c>
      <c r="D57" s="4">
        <v>1</v>
      </c>
      <c r="E57" s="6">
        <v>146</v>
      </c>
      <c r="F57" s="6">
        <v>147</v>
      </c>
      <c r="G57" s="4">
        <v>4</v>
      </c>
      <c r="H57" s="7">
        <f t="shared" si="0"/>
        <v>27.397260273972602</v>
      </c>
    </row>
    <row r="58" spans="1:8" x14ac:dyDescent="0.25">
      <c r="A58" s="4" t="s">
        <v>48</v>
      </c>
      <c r="B58" s="5">
        <v>519</v>
      </c>
      <c r="C58" s="4" t="s">
        <v>58</v>
      </c>
      <c r="D58" s="4">
        <v>2</v>
      </c>
      <c r="E58" s="6">
        <v>133</v>
      </c>
      <c r="F58" s="6">
        <v>135</v>
      </c>
      <c r="G58" s="4">
        <v>4</v>
      </c>
      <c r="H58" s="7">
        <f t="shared" si="0"/>
        <v>30.075187969924812</v>
      </c>
    </row>
    <row r="59" spans="1:8" x14ac:dyDescent="0.25">
      <c r="A59" s="4" t="s">
        <v>48</v>
      </c>
      <c r="B59" s="5">
        <v>521</v>
      </c>
      <c r="C59" s="4" t="s">
        <v>59</v>
      </c>
      <c r="D59" s="4">
        <v>20</v>
      </c>
      <c r="E59" s="6">
        <v>131</v>
      </c>
      <c r="F59" s="6">
        <v>151</v>
      </c>
      <c r="G59" s="4">
        <v>4</v>
      </c>
      <c r="H59" s="7">
        <f t="shared" si="0"/>
        <v>30.534351145038165</v>
      </c>
    </row>
    <row r="60" spans="1:8" x14ac:dyDescent="0.25">
      <c r="A60" s="4" t="s">
        <v>48</v>
      </c>
      <c r="B60" s="5">
        <v>523</v>
      </c>
      <c r="C60" s="4" t="s">
        <v>60</v>
      </c>
      <c r="D60" s="4"/>
      <c r="E60" s="6">
        <v>85</v>
      </c>
      <c r="F60" s="6">
        <v>85</v>
      </c>
      <c r="G60" s="4">
        <v>3</v>
      </c>
      <c r="H60" s="7">
        <f t="shared" si="0"/>
        <v>35.294117647058826</v>
      </c>
    </row>
    <row r="61" spans="1:8" x14ac:dyDescent="0.25">
      <c r="A61" s="4" t="s">
        <v>48</v>
      </c>
      <c r="B61" s="5">
        <v>527</v>
      </c>
      <c r="C61" s="4" t="s">
        <v>61</v>
      </c>
      <c r="D61" s="4"/>
      <c r="E61" s="6">
        <v>208</v>
      </c>
      <c r="F61" s="6">
        <v>208</v>
      </c>
      <c r="G61" s="4">
        <v>5</v>
      </c>
      <c r="H61" s="7">
        <f t="shared" si="0"/>
        <v>24.03846153846154</v>
      </c>
    </row>
    <row r="62" spans="1:8" x14ac:dyDescent="0.25">
      <c r="A62" s="4" t="s">
        <v>48</v>
      </c>
      <c r="B62" s="5">
        <v>530</v>
      </c>
      <c r="C62" s="4" t="s">
        <v>62</v>
      </c>
      <c r="D62" s="4">
        <v>17</v>
      </c>
      <c r="E62" s="6">
        <v>281</v>
      </c>
      <c r="F62" s="6">
        <v>298</v>
      </c>
      <c r="G62" s="4">
        <v>12</v>
      </c>
      <c r="H62" s="7">
        <f t="shared" si="0"/>
        <v>42.704626334519574</v>
      </c>
    </row>
    <row r="63" spans="1:8" x14ac:dyDescent="0.25">
      <c r="A63" s="4" t="s">
        <v>48</v>
      </c>
      <c r="B63" s="5">
        <v>531</v>
      </c>
      <c r="C63" s="4" t="s">
        <v>63</v>
      </c>
      <c r="D63" s="4">
        <v>7</v>
      </c>
      <c r="E63" s="6">
        <v>524</v>
      </c>
      <c r="F63" s="6">
        <v>531</v>
      </c>
      <c r="G63" s="4">
        <v>15</v>
      </c>
      <c r="H63" s="7">
        <f t="shared" si="0"/>
        <v>28.625954198473281</v>
      </c>
    </row>
    <row r="64" spans="1:8" x14ac:dyDescent="0.25">
      <c r="A64" s="4" t="s">
        <v>48</v>
      </c>
      <c r="B64" s="5">
        <v>533</v>
      </c>
      <c r="C64" s="4" t="s">
        <v>64</v>
      </c>
      <c r="D64" s="4">
        <v>4</v>
      </c>
      <c r="E64" s="6">
        <v>91</v>
      </c>
      <c r="F64" s="6">
        <v>95</v>
      </c>
      <c r="G64" s="4">
        <v>3</v>
      </c>
      <c r="H64" s="7">
        <f t="shared" si="0"/>
        <v>32.967032967032971</v>
      </c>
    </row>
    <row r="65" spans="1:9" x14ac:dyDescent="0.25">
      <c r="A65" s="4" t="s">
        <v>48</v>
      </c>
      <c r="B65" s="5">
        <v>535</v>
      </c>
      <c r="C65" s="4" t="s">
        <v>65</v>
      </c>
      <c r="D65" s="4">
        <v>2</v>
      </c>
      <c r="E65" s="6">
        <v>1410</v>
      </c>
      <c r="F65" s="6">
        <v>1412</v>
      </c>
      <c r="G65" s="4">
        <v>23</v>
      </c>
      <c r="H65" s="7">
        <f t="shared" si="0"/>
        <v>16.312056737588652</v>
      </c>
    </row>
    <row r="66" spans="1:9" x14ac:dyDescent="0.25">
      <c r="A66" s="4" t="s">
        <v>48</v>
      </c>
      <c r="B66" s="5">
        <v>537</v>
      </c>
      <c r="C66" s="4" t="s">
        <v>66</v>
      </c>
      <c r="D66" s="4">
        <v>110</v>
      </c>
      <c r="E66" s="6">
        <v>3286</v>
      </c>
      <c r="F66" s="6">
        <v>3396</v>
      </c>
      <c r="G66" s="4">
        <v>32</v>
      </c>
      <c r="H66" s="7">
        <f t="shared" si="0"/>
        <v>9.7382836275106506</v>
      </c>
    </row>
    <row r="67" spans="1:9" x14ac:dyDescent="0.25">
      <c r="A67" s="4" t="s">
        <v>48</v>
      </c>
      <c r="B67" s="5">
        <v>9017</v>
      </c>
      <c r="C67" s="4" t="s">
        <v>67</v>
      </c>
      <c r="D67" s="4"/>
      <c r="E67" s="6">
        <v>59</v>
      </c>
      <c r="F67" s="6">
        <v>59</v>
      </c>
      <c r="G67" s="9" t="s">
        <v>150</v>
      </c>
      <c r="H67" s="7"/>
      <c r="I67" s="8">
        <f>46+19+17+23+14+19</f>
        <v>138</v>
      </c>
    </row>
    <row r="68" spans="1:9" x14ac:dyDescent="0.25">
      <c r="A68" s="10" t="s">
        <v>154</v>
      </c>
      <c r="B68" s="11"/>
      <c r="C68" s="11"/>
      <c r="D68" s="12"/>
      <c r="E68" s="13">
        <f>SUM(E49:E67)</f>
        <v>12027</v>
      </c>
      <c r="F68" s="13">
        <f>SUM(F49:F67)</f>
        <v>12638</v>
      </c>
      <c r="G68" s="14">
        <v>175</v>
      </c>
      <c r="H68" s="15">
        <f>+(G68/E68)*1000</f>
        <v>14.550594495717968</v>
      </c>
    </row>
    <row r="69" spans="1:9" x14ac:dyDescent="0.25">
      <c r="A69" s="4" t="s">
        <v>68</v>
      </c>
      <c r="B69" s="5">
        <v>301</v>
      </c>
      <c r="C69" s="4" t="s">
        <v>69</v>
      </c>
      <c r="D69" s="4">
        <v>237</v>
      </c>
      <c r="E69" s="6">
        <v>513</v>
      </c>
      <c r="F69" s="6">
        <v>750</v>
      </c>
      <c r="G69" s="4">
        <v>17</v>
      </c>
      <c r="H69" s="7">
        <f t="shared" ref="H69:H134" si="1">+(G69/E69)*1000</f>
        <v>33.138401559454188</v>
      </c>
    </row>
    <row r="70" spans="1:9" x14ac:dyDescent="0.25">
      <c r="A70" s="4" t="s">
        <v>68</v>
      </c>
      <c r="B70" s="5">
        <v>303</v>
      </c>
      <c r="C70" s="4" t="s">
        <v>70</v>
      </c>
      <c r="D70" s="4">
        <v>229</v>
      </c>
      <c r="E70" s="6">
        <v>1963</v>
      </c>
      <c r="F70" s="6">
        <v>2192</v>
      </c>
      <c r="G70" s="4">
        <v>24</v>
      </c>
      <c r="H70" s="7">
        <f t="shared" si="1"/>
        <v>12.226184411614875</v>
      </c>
    </row>
    <row r="71" spans="1:9" x14ac:dyDescent="0.25">
      <c r="A71" s="4" t="s">
        <v>68</v>
      </c>
      <c r="B71" s="5">
        <v>305</v>
      </c>
      <c r="C71" s="4" t="s">
        <v>71</v>
      </c>
      <c r="D71" s="4">
        <v>20</v>
      </c>
      <c r="E71" s="6">
        <v>102</v>
      </c>
      <c r="F71" s="6">
        <v>122</v>
      </c>
      <c r="G71" s="4">
        <v>4</v>
      </c>
      <c r="H71" s="7">
        <f t="shared" si="1"/>
        <v>39.215686274509807</v>
      </c>
    </row>
    <row r="72" spans="1:9" x14ac:dyDescent="0.25">
      <c r="A72" s="4" t="s">
        <v>68</v>
      </c>
      <c r="B72" s="5">
        <v>307</v>
      </c>
      <c r="C72" s="4" t="s">
        <v>72</v>
      </c>
      <c r="D72" s="4">
        <v>175</v>
      </c>
      <c r="E72" s="6">
        <v>606</v>
      </c>
      <c r="F72" s="6">
        <v>781</v>
      </c>
      <c r="G72" s="4">
        <v>18</v>
      </c>
      <c r="H72" s="7">
        <f t="shared" si="1"/>
        <v>29.702970297029701</v>
      </c>
    </row>
    <row r="73" spans="1:9" x14ac:dyDescent="0.25">
      <c r="A73" s="4" t="s">
        <v>68</v>
      </c>
      <c r="B73" s="5">
        <v>308</v>
      </c>
      <c r="C73" s="4" t="s">
        <v>73</v>
      </c>
      <c r="D73" s="4">
        <v>66</v>
      </c>
      <c r="E73" s="6">
        <v>907</v>
      </c>
      <c r="F73" s="6">
        <v>973</v>
      </c>
      <c r="G73" s="4">
        <v>18</v>
      </c>
      <c r="H73" s="7">
        <f t="shared" si="1"/>
        <v>19.845644983461963</v>
      </c>
    </row>
    <row r="74" spans="1:9" x14ac:dyDescent="0.25">
      <c r="A74" s="4" t="s">
        <v>68</v>
      </c>
      <c r="B74" s="5">
        <v>313</v>
      </c>
      <c r="C74" s="4" t="s">
        <v>74</v>
      </c>
      <c r="D74" s="4">
        <v>630</v>
      </c>
      <c r="E74" s="6">
        <v>339</v>
      </c>
      <c r="F74" s="6">
        <v>969</v>
      </c>
      <c r="G74" s="4">
        <v>13</v>
      </c>
      <c r="H74" s="7">
        <f t="shared" si="1"/>
        <v>38.348082595870203</v>
      </c>
    </row>
    <row r="75" spans="1:9" x14ac:dyDescent="0.25">
      <c r="A75" s="4" t="s">
        <v>68</v>
      </c>
      <c r="B75" s="5">
        <v>314</v>
      </c>
      <c r="C75" s="4" t="s">
        <v>75</v>
      </c>
      <c r="D75" s="4">
        <v>312</v>
      </c>
      <c r="E75" s="6">
        <v>1225</v>
      </c>
      <c r="F75" s="6">
        <v>1537</v>
      </c>
      <c r="G75" s="4">
        <v>19</v>
      </c>
      <c r="H75" s="7">
        <f t="shared" si="1"/>
        <v>15.510204081632654</v>
      </c>
    </row>
    <row r="76" spans="1:9" x14ac:dyDescent="0.25">
      <c r="A76" s="4" t="s">
        <v>68</v>
      </c>
      <c r="B76" s="5">
        <v>316</v>
      </c>
      <c r="C76" s="4" t="s">
        <v>76</v>
      </c>
      <c r="D76" s="4">
        <v>28</v>
      </c>
      <c r="E76" s="6">
        <v>86</v>
      </c>
      <c r="F76" s="6">
        <v>114</v>
      </c>
      <c r="G76" s="4">
        <v>4</v>
      </c>
      <c r="H76" s="7">
        <f t="shared" si="1"/>
        <v>46.511627906976742</v>
      </c>
    </row>
    <row r="77" spans="1:9" x14ac:dyDescent="0.25">
      <c r="A77" s="4" t="s">
        <v>68</v>
      </c>
      <c r="B77" s="5">
        <v>318</v>
      </c>
      <c r="C77" s="4" t="s">
        <v>77</v>
      </c>
      <c r="D77" s="4">
        <v>19</v>
      </c>
      <c r="E77" s="6">
        <v>107</v>
      </c>
      <c r="F77" s="6">
        <v>126</v>
      </c>
      <c r="G77" s="4">
        <v>5</v>
      </c>
      <c r="H77" s="7">
        <f t="shared" si="1"/>
        <v>46.728971962616818</v>
      </c>
    </row>
    <row r="78" spans="1:9" x14ac:dyDescent="0.25">
      <c r="A78" s="4" t="s">
        <v>68</v>
      </c>
      <c r="B78" s="5">
        <v>319</v>
      </c>
      <c r="C78" s="4" t="s">
        <v>78</v>
      </c>
      <c r="D78" s="4">
        <v>62</v>
      </c>
      <c r="E78" s="6">
        <v>672</v>
      </c>
      <c r="F78" s="6">
        <v>734</v>
      </c>
      <c r="G78" s="4">
        <v>12</v>
      </c>
      <c r="H78" s="7">
        <f t="shared" si="1"/>
        <v>17.857142857142858</v>
      </c>
    </row>
    <row r="79" spans="1:9" x14ac:dyDescent="0.25">
      <c r="A79" s="4" t="s">
        <v>68</v>
      </c>
      <c r="B79" s="5">
        <v>322</v>
      </c>
      <c r="C79" s="4" t="s">
        <v>79</v>
      </c>
      <c r="D79" s="4">
        <v>147</v>
      </c>
      <c r="E79" s="6">
        <v>1434</v>
      </c>
      <c r="F79" s="6">
        <v>1581</v>
      </c>
      <c r="G79" s="4">
        <v>20</v>
      </c>
      <c r="H79" s="7">
        <f t="shared" si="1"/>
        <v>13.947001394700139</v>
      </c>
    </row>
    <row r="80" spans="1:9" x14ac:dyDescent="0.25">
      <c r="A80" s="4" t="s">
        <v>68</v>
      </c>
      <c r="B80" s="5">
        <v>323</v>
      </c>
      <c r="C80" s="4" t="s">
        <v>80</v>
      </c>
      <c r="D80" s="4">
        <v>15</v>
      </c>
      <c r="E80" s="6">
        <v>1733</v>
      </c>
      <c r="F80" s="6">
        <v>1748</v>
      </c>
      <c r="G80" s="4">
        <v>22</v>
      </c>
      <c r="H80" s="7">
        <f t="shared" si="1"/>
        <v>12.694748990190421</v>
      </c>
    </row>
    <row r="81" spans="1:8" x14ac:dyDescent="0.25">
      <c r="A81" s="4" t="s">
        <v>68</v>
      </c>
      <c r="B81" s="5">
        <v>324</v>
      </c>
      <c r="C81" s="4" t="s">
        <v>81</v>
      </c>
      <c r="D81" s="4">
        <v>2</v>
      </c>
      <c r="E81" s="6">
        <v>226</v>
      </c>
      <c r="F81" s="6">
        <v>228</v>
      </c>
      <c r="G81" s="4">
        <v>13</v>
      </c>
      <c r="H81" s="7">
        <f t="shared" si="1"/>
        <v>57.522123893805308</v>
      </c>
    </row>
    <row r="82" spans="1:8" x14ac:dyDescent="0.25">
      <c r="A82" s="4" t="s">
        <v>68</v>
      </c>
      <c r="B82" s="5">
        <v>9019</v>
      </c>
      <c r="C82" s="4" t="s">
        <v>82</v>
      </c>
      <c r="D82" s="4"/>
      <c r="E82" s="6">
        <v>15</v>
      </c>
      <c r="F82" s="6">
        <v>15</v>
      </c>
      <c r="G82" s="9" t="s">
        <v>150</v>
      </c>
      <c r="H82" s="7"/>
    </row>
    <row r="83" spans="1:8" x14ac:dyDescent="0.25">
      <c r="A83" s="4" t="s">
        <v>68</v>
      </c>
      <c r="B83" s="5">
        <v>9021</v>
      </c>
      <c r="C83" s="4" t="s">
        <v>83</v>
      </c>
      <c r="D83" s="4"/>
      <c r="E83" s="6">
        <v>6</v>
      </c>
      <c r="F83" s="6">
        <v>6</v>
      </c>
      <c r="G83" s="9" t="s">
        <v>150</v>
      </c>
      <c r="H83" s="7"/>
    </row>
    <row r="84" spans="1:8" x14ac:dyDescent="0.25">
      <c r="A84" s="4" t="s">
        <v>68</v>
      </c>
      <c r="B84" s="5">
        <v>9023</v>
      </c>
      <c r="C84" s="4" t="s">
        <v>84</v>
      </c>
      <c r="D84" s="4"/>
      <c r="E84" s="6">
        <v>7</v>
      </c>
      <c r="F84" s="6">
        <v>7</v>
      </c>
      <c r="G84" s="9" t="s">
        <v>150</v>
      </c>
      <c r="H84" s="7"/>
    </row>
    <row r="85" spans="1:8" x14ac:dyDescent="0.25">
      <c r="A85" s="4" t="s">
        <v>68</v>
      </c>
      <c r="B85" s="5">
        <v>9024</v>
      </c>
      <c r="C85" s="4" t="s">
        <v>85</v>
      </c>
      <c r="D85" s="4"/>
      <c r="E85" s="6">
        <v>4</v>
      </c>
      <c r="F85" s="6">
        <v>4</v>
      </c>
      <c r="G85" s="9" t="s">
        <v>150</v>
      </c>
      <c r="H85" s="7"/>
    </row>
    <row r="86" spans="1:8" x14ac:dyDescent="0.25">
      <c r="A86" s="10" t="s">
        <v>151</v>
      </c>
      <c r="B86" s="11"/>
      <c r="C86" s="11"/>
      <c r="D86" s="12"/>
      <c r="E86" s="13">
        <f>SUM(E69:E85)</f>
        <v>9945</v>
      </c>
      <c r="F86" s="13">
        <f>SUM(F69:F85)</f>
        <v>11887</v>
      </c>
      <c r="G86" s="14">
        <v>189</v>
      </c>
      <c r="H86" s="15">
        <f>+(G86/E86)*1000</f>
        <v>19.004524886877828</v>
      </c>
    </row>
    <row r="87" spans="1:8" x14ac:dyDescent="0.25">
      <c r="A87" s="4" t="s">
        <v>86</v>
      </c>
      <c r="B87" s="5">
        <v>202</v>
      </c>
      <c r="C87" s="4" t="s">
        <v>87</v>
      </c>
      <c r="D87" s="4">
        <v>1</v>
      </c>
      <c r="E87" s="6">
        <v>46</v>
      </c>
      <c r="F87" s="6">
        <v>47</v>
      </c>
      <c r="G87" s="4">
        <v>4</v>
      </c>
      <c r="H87" s="7">
        <f t="shared" si="1"/>
        <v>86.956521739130437</v>
      </c>
    </row>
    <row r="88" spans="1:8" x14ac:dyDescent="0.25">
      <c r="A88" s="4" t="s">
        <v>86</v>
      </c>
      <c r="B88" s="5">
        <v>204</v>
      </c>
      <c r="C88" s="4" t="s">
        <v>88</v>
      </c>
      <c r="D88" s="4">
        <v>5</v>
      </c>
      <c r="E88" s="6">
        <v>66</v>
      </c>
      <c r="F88" s="6">
        <v>71</v>
      </c>
      <c r="G88" s="4">
        <v>4</v>
      </c>
      <c r="H88" s="7">
        <f t="shared" si="1"/>
        <v>60.606060606060609</v>
      </c>
    </row>
    <row r="89" spans="1:8" x14ac:dyDescent="0.25">
      <c r="A89" s="4" t="s">
        <v>86</v>
      </c>
      <c r="B89" s="5">
        <v>206</v>
      </c>
      <c r="C89" s="4" t="s">
        <v>89</v>
      </c>
      <c r="D89" s="4">
        <v>26</v>
      </c>
      <c r="E89" s="6">
        <v>82</v>
      </c>
      <c r="F89" s="6">
        <v>108</v>
      </c>
      <c r="G89" s="4">
        <v>4</v>
      </c>
      <c r="H89" s="7">
        <f t="shared" si="1"/>
        <v>48.780487804878049</v>
      </c>
    </row>
    <row r="90" spans="1:8" x14ac:dyDescent="0.25">
      <c r="A90" s="4" t="s">
        <v>86</v>
      </c>
      <c r="B90" s="5">
        <v>207</v>
      </c>
      <c r="C90" s="4" t="s">
        <v>90</v>
      </c>
      <c r="D90" s="4">
        <v>26</v>
      </c>
      <c r="E90" s="6">
        <v>222</v>
      </c>
      <c r="F90" s="6">
        <v>248</v>
      </c>
      <c r="G90" s="4">
        <v>6</v>
      </c>
      <c r="H90" s="7">
        <f t="shared" si="1"/>
        <v>27.027027027027028</v>
      </c>
    </row>
    <row r="91" spans="1:8" x14ac:dyDescent="0.25">
      <c r="A91" s="4" t="s">
        <v>86</v>
      </c>
      <c r="B91" s="5">
        <v>208</v>
      </c>
      <c r="C91" s="8" t="s">
        <v>158</v>
      </c>
      <c r="D91" s="4">
        <v>6</v>
      </c>
      <c r="E91" s="6">
        <v>88</v>
      </c>
      <c r="F91" s="6">
        <v>94</v>
      </c>
      <c r="G91" s="4">
        <v>4</v>
      </c>
      <c r="H91" s="7">
        <f t="shared" si="1"/>
        <v>45.454545454545453</v>
      </c>
    </row>
    <row r="92" spans="1:8" x14ac:dyDescent="0.25">
      <c r="A92" s="4" t="s">
        <v>86</v>
      </c>
      <c r="B92" s="5">
        <v>209</v>
      </c>
      <c r="C92" s="4" t="s">
        <v>91</v>
      </c>
      <c r="D92" s="4">
        <v>12</v>
      </c>
      <c r="E92" s="6">
        <v>86</v>
      </c>
      <c r="F92" s="6">
        <v>98</v>
      </c>
      <c r="G92" s="4">
        <v>5</v>
      </c>
      <c r="H92" s="7">
        <f t="shared" si="1"/>
        <v>58.139534883720927</v>
      </c>
    </row>
    <row r="93" spans="1:8" x14ac:dyDescent="0.25">
      <c r="A93" s="4" t="s">
        <v>86</v>
      </c>
      <c r="B93" s="5">
        <v>215</v>
      </c>
      <c r="C93" s="4" t="s">
        <v>92</v>
      </c>
      <c r="D93" s="4">
        <v>61</v>
      </c>
      <c r="E93" s="6">
        <v>731</v>
      </c>
      <c r="F93" s="6">
        <v>792</v>
      </c>
      <c r="G93" s="4">
        <v>15</v>
      </c>
      <c r="H93" s="7">
        <f t="shared" si="1"/>
        <v>20.51983584131327</v>
      </c>
    </row>
    <row r="94" spans="1:8" x14ac:dyDescent="0.25">
      <c r="A94" s="4" t="s">
        <v>86</v>
      </c>
      <c r="B94" s="5">
        <v>217</v>
      </c>
      <c r="C94" s="4" t="s">
        <v>93</v>
      </c>
      <c r="D94" s="4">
        <v>64</v>
      </c>
      <c r="E94" s="6">
        <v>595</v>
      </c>
      <c r="F94" s="6">
        <v>659</v>
      </c>
      <c r="G94" s="4">
        <v>11</v>
      </c>
      <c r="H94" s="7">
        <f t="shared" si="1"/>
        <v>18.487394957983195</v>
      </c>
    </row>
    <row r="95" spans="1:8" x14ac:dyDescent="0.25">
      <c r="A95" s="4" t="s">
        <v>86</v>
      </c>
      <c r="B95" s="5">
        <v>219</v>
      </c>
      <c r="C95" s="4" t="s">
        <v>94</v>
      </c>
      <c r="D95" s="4">
        <v>4</v>
      </c>
      <c r="E95" s="6">
        <v>67</v>
      </c>
      <c r="F95" s="6">
        <v>71</v>
      </c>
      <c r="G95" s="4">
        <v>4</v>
      </c>
      <c r="H95" s="7">
        <f t="shared" si="1"/>
        <v>59.701492537313435</v>
      </c>
    </row>
    <row r="96" spans="1:8" x14ac:dyDescent="0.25">
      <c r="A96" s="4" t="s">
        <v>86</v>
      </c>
      <c r="B96" s="5">
        <v>221</v>
      </c>
      <c r="C96" s="4" t="s">
        <v>95</v>
      </c>
      <c r="D96" s="4">
        <v>4</v>
      </c>
      <c r="E96" s="6">
        <v>82</v>
      </c>
      <c r="F96" s="6">
        <v>86</v>
      </c>
      <c r="G96" s="4">
        <v>5</v>
      </c>
      <c r="H96" s="7">
        <f t="shared" si="1"/>
        <v>60.975609756097562</v>
      </c>
    </row>
    <row r="97" spans="1:8" x14ac:dyDescent="0.25">
      <c r="A97" s="4" t="s">
        <v>86</v>
      </c>
      <c r="B97" s="5">
        <v>222</v>
      </c>
      <c r="C97" s="4" t="s">
        <v>96</v>
      </c>
      <c r="D97" s="4">
        <v>62</v>
      </c>
      <c r="E97" s="6">
        <v>294</v>
      </c>
      <c r="F97" s="6">
        <v>356</v>
      </c>
      <c r="G97" s="4">
        <v>7</v>
      </c>
      <c r="H97" s="7">
        <f t="shared" si="1"/>
        <v>23.809523809523807</v>
      </c>
    </row>
    <row r="98" spans="1:8" x14ac:dyDescent="0.25">
      <c r="A98" s="4" t="s">
        <v>86</v>
      </c>
      <c r="B98" s="5">
        <v>225</v>
      </c>
      <c r="C98" s="4" t="s">
        <v>97</v>
      </c>
      <c r="D98" s="4">
        <v>54</v>
      </c>
      <c r="E98" s="6">
        <v>2123</v>
      </c>
      <c r="F98" s="6">
        <v>2177</v>
      </c>
      <c r="G98" s="4">
        <v>19</v>
      </c>
      <c r="H98" s="7">
        <f t="shared" si="1"/>
        <v>8.9495996231747519</v>
      </c>
    </row>
    <row r="99" spans="1:8" x14ac:dyDescent="0.25">
      <c r="A99" s="4" t="s">
        <v>86</v>
      </c>
      <c r="B99" s="5">
        <v>226</v>
      </c>
      <c r="C99" s="4" t="s">
        <v>98</v>
      </c>
      <c r="D99" s="4">
        <v>224</v>
      </c>
      <c r="E99" s="6">
        <v>3369</v>
      </c>
      <c r="F99" s="6">
        <v>3593</v>
      </c>
      <c r="G99" s="4">
        <v>27</v>
      </c>
      <c r="H99" s="7">
        <f t="shared" si="1"/>
        <v>8.0142475512021356</v>
      </c>
    </row>
    <row r="100" spans="1:8" x14ac:dyDescent="0.25">
      <c r="A100" s="4" t="s">
        <v>86</v>
      </c>
      <c r="B100" s="5">
        <v>227</v>
      </c>
      <c r="C100" s="4" t="s">
        <v>99</v>
      </c>
      <c r="D100" s="4">
        <v>18</v>
      </c>
      <c r="E100" s="6">
        <v>941</v>
      </c>
      <c r="F100" s="6">
        <v>959</v>
      </c>
      <c r="G100" s="4">
        <v>17</v>
      </c>
      <c r="H100" s="7">
        <f t="shared" si="1"/>
        <v>18.065887353878853</v>
      </c>
    </row>
    <row r="101" spans="1:8" x14ac:dyDescent="0.25">
      <c r="A101" s="4" t="s">
        <v>86</v>
      </c>
      <c r="B101" s="5">
        <v>228</v>
      </c>
      <c r="C101" s="4" t="s">
        <v>100</v>
      </c>
      <c r="D101" s="4">
        <v>17</v>
      </c>
      <c r="E101" s="6">
        <v>515</v>
      </c>
      <c r="F101" s="6">
        <v>532</v>
      </c>
      <c r="G101" s="4">
        <v>7</v>
      </c>
      <c r="H101" s="7">
        <f t="shared" si="1"/>
        <v>13.592233009708737</v>
      </c>
    </row>
    <row r="102" spans="1:8" x14ac:dyDescent="0.25">
      <c r="A102" s="4" t="s">
        <v>86</v>
      </c>
      <c r="B102" s="5">
        <v>233</v>
      </c>
      <c r="C102" s="4" t="s">
        <v>101</v>
      </c>
      <c r="D102" s="4">
        <v>7</v>
      </c>
      <c r="E102" s="6">
        <v>850</v>
      </c>
      <c r="F102" s="6">
        <v>857</v>
      </c>
      <c r="G102" s="4">
        <v>20</v>
      </c>
      <c r="H102" s="7">
        <f t="shared" si="1"/>
        <v>23.52941176470588</v>
      </c>
    </row>
    <row r="103" spans="1:8" x14ac:dyDescent="0.25">
      <c r="A103" s="4" t="s">
        <v>86</v>
      </c>
      <c r="B103" s="5">
        <v>235</v>
      </c>
      <c r="C103" s="4" t="s">
        <v>102</v>
      </c>
      <c r="D103" s="4">
        <v>66</v>
      </c>
      <c r="E103" s="6">
        <v>2176</v>
      </c>
      <c r="F103" s="6">
        <v>2242</v>
      </c>
      <c r="G103" s="4">
        <v>26</v>
      </c>
      <c r="H103" s="7">
        <f t="shared" si="1"/>
        <v>11.948529411764705</v>
      </c>
    </row>
    <row r="104" spans="1:8" x14ac:dyDescent="0.25">
      <c r="A104" s="4" t="s">
        <v>86</v>
      </c>
      <c r="B104" s="5">
        <v>238</v>
      </c>
      <c r="C104" s="4" t="s">
        <v>103</v>
      </c>
      <c r="D104" s="4">
        <v>14</v>
      </c>
      <c r="E104" s="6">
        <v>497</v>
      </c>
      <c r="F104" s="6">
        <v>511</v>
      </c>
      <c r="G104" s="4">
        <v>7</v>
      </c>
      <c r="H104" s="7">
        <f t="shared" si="1"/>
        <v>14.084507042253522</v>
      </c>
    </row>
    <row r="105" spans="1:8" x14ac:dyDescent="0.25">
      <c r="A105" s="4" t="s">
        <v>86</v>
      </c>
      <c r="B105" s="5">
        <v>239</v>
      </c>
      <c r="C105" s="4" t="s">
        <v>104</v>
      </c>
      <c r="D105" s="4">
        <v>2</v>
      </c>
      <c r="E105" s="6">
        <v>105</v>
      </c>
      <c r="F105" s="6">
        <v>107</v>
      </c>
      <c r="G105" s="4">
        <v>4</v>
      </c>
      <c r="H105" s="7">
        <f t="shared" si="1"/>
        <v>38.095238095238102</v>
      </c>
    </row>
    <row r="106" spans="1:8" x14ac:dyDescent="0.25">
      <c r="A106" s="4" t="s">
        <v>86</v>
      </c>
      <c r="B106" s="5">
        <v>241</v>
      </c>
      <c r="C106" s="4" t="s">
        <v>105</v>
      </c>
      <c r="D106" s="4">
        <v>3</v>
      </c>
      <c r="E106" s="6">
        <v>94</v>
      </c>
      <c r="F106" s="6">
        <v>97</v>
      </c>
      <c r="G106" s="4">
        <v>5</v>
      </c>
      <c r="H106" s="7">
        <f t="shared" si="1"/>
        <v>53.191489361702125</v>
      </c>
    </row>
    <row r="107" spans="1:8" x14ac:dyDescent="0.25">
      <c r="A107" s="4" t="s">
        <v>86</v>
      </c>
      <c r="B107" s="5">
        <v>242</v>
      </c>
      <c r="C107" s="4" t="s">
        <v>106</v>
      </c>
      <c r="D107" s="4">
        <v>47</v>
      </c>
      <c r="E107" s="6">
        <v>4632</v>
      </c>
      <c r="F107" s="6">
        <v>4679</v>
      </c>
      <c r="G107" s="4">
        <v>36</v>
      </c>
      <c r="H107" s="7">
        <f t="shared" si="1"/>
        <v>7.7720207253886011</v>
      </c>
    </row>
    <row r="108" spans="1:8" x14ac:dyDescent="0.25">
      <c r="A108" s="4" t="s">
        <v>86</v>
      </c>
      <c r="B108" s="5">
        <v>9025</v>
      </c>
      <c r="C108" s="4" t="s">
        <v>107</v>
      </c>
      <c r="D108" s="4"/>
      <c r="E108" s="6">
        <v>2</v>
      </c>
      <c r="F108" s="6">
        <v>2</v>
      </c>
      <c r="G108" s="9" t="s">
        <v>150</v>
      </c>
      <c r="H108" s="7"/>
    </row>
    <row r="109" spans="1:8" x14ac:dyDescent="0.25">
      <c r="A109" s="4" t="s">
        <v>86</v>
      </c>
      <c r="B109" s="5">
        <v>9026</v>
      </c>
      <c r="C109" s="4" t="s">
        <v>108</v>
      </c>
      <c r="D109" s="4"/>
      <c r="E109" s="6">
        <v>27</v>
      </c>
      <c r="F109" s="6">
        <v>27</v>
      </c>
      <c r="G109" s="9" t="s">
        <v>150</v>
      </c>
      <c r="H109" s="7"/>
    </row>
    <row r="110" spans="1:8" x14ac:dyDescent="0.25">
      <c r="A110" s="10" t="s">
        <v>157</v>
      </c>
      <c r="B110" s="11"/>
      <c r="C110" s="11"/>
      <c r="D110" s="12"/>
      <c r="E110" s="13">
        <f>SUM(E87:E109)</f>
        <v>17690</v>
      </c>
      <c r="F110" s="13">
        <f>SUM(F87:F109)</f>
        <v>18413</v>
      </c>
      <c r="G110" s="14">
        <v>237</v>
      </c>
      <c r="H110" s="15">
        <f>+(G110/E110)*1000</f>
        <v>13.397399660825325</v>
      </c>
    </row>
    <row r="111" spans="1:8" x14ac:dyDescent="0.25">
      <c r="A111" s="4" t="s">
        <v>109</v>
      </c>
      <c r="B111" s="5">
        <v>401</v>
      </c>
      <c r="C111" s="4" t="s">
        <v>110</v>
      </c>
      <c r="D111" s="4">
        <v>10</v>
      </c>
      <c r="E111" s="6">
        <v>217</v>
      </c>
      <c r="F111" s="6">
        <v>227</v>
      </c>
      <c r="G111" s="4">
        <v>5</v>
      </c>
      <c r="H111" s="7">
        <f t="shared" si="1"/>
        <v>23.041474654377883</v>
      </c>
    </row>
    <row r="112" spans="1:8" x14ac:dyDescent="0.25">
      <c r="A112" s="4" t="s">
        <v>109</v>
      </c>
      <c r="B112" s="5">
        <v>405</v>
      </c>
      <c r="C112" s="4" t="s">
        <v>111</v>
      </c>
      <c r="D112" s="4">
        <v>19</v>
      </c>
      <c r="E112" s="6">
        <v>130</v>
      </c>
      <c r="F112" s="6">
        <v>149</v>
      </c>
      <c r="G112" s="4">
        <v>6</v>
      </c>
      <c r="H112" s="7">
        <f t="shared" si="1"/>
        <v>46.153846153846153</v>
      </c>
    </row>
    <row r="113" spans="1:8" x14ac:dyDescent="0.25">
      <c r="A113" s="4" t="s">
        <v>109</v>
      </c>
      <c r="B113" s="5">
        <v>407</v>
      </c>
      <c r="C113" s="4" t="s">
        <v>112</v>
      </c>
      <c r="D113" s="4">
        <v>3</v>
      </c>
      <c r="E113" s="6">
        <v>334</v>
      </c>
      <c r="F113" s="6">
        <v>337</v>
      </c>
      <c r="G113" s="4">
        <v>6</v>
      </c>
      <c r="H113" s="7">
        <f t="shared" si="1"/>
        <v>17.964071856287426</v>
      </c>
    </row>
    <row r="114" spans="1:8" x14ac:dyDescent="0.25">
      <c r="A114" s="4" t="s">
        <v>109</v>
      </c>
      <c r="B114" s="5">
        <v>408</v>
      </c>
      <c r="C114" s="4" t="s">
        <v>113</v>
      </c>
      <c r="D114" s="4">
        <v>14</v>
      </c>
      <c r="E114" s="6">
        <v>334</v>
      </c>
      <c r="F114" s="6">
        <v>348</v>
      </c>
      <c r="G114" s="4">
        <v>6</v>
      </c>
      <c r="H114" s="7">
        <f t="shared" si="1"/>
        <v>17.964071856287426</v>
      </c>
    </row>
    <row r="115" spans="1:8" x14ac:dyDescent="0.25">
      <c r="A115" s="4" t="s">
        <v>109</v>
      </c>
      <c r="B115" s="5">
        <v>410</v>
      </c>
      <c r="C115" s="4" t="s">
        <v>114</v>
      </c>
      <c r="D115" s="4">
        <v>92</v>
      </c>
      <c r="E115" s="6">
        <v>1929</v>
      </c>
      <c r="F115" s="6">
        <v>2021</v>
      </c>
      <c r="G115" s="4">
        <v>24</v>
      </c>
      <c r="H115" s="7">
        <f t="shared" si="1"/>
        <v>12.441679626749611</v>
      </c>
    </row>
    <row r="116" spans="1:8" x14ac:dyDescent="0.25">
      <c r="A116" s="4" t="s">
        <v>109</v>
      </c>
      <c r="B116" s="5">
        <v>411</v>
      </c>
      <c r="C116" s="4" t="s">
        <v>115</v>
      </c>
      <c r="D116" s="4">
        <v>31</v>
      </c>
      <c r="E116" s="6">
        <v>335</v>
      </c>
      <c r="F116" s="6">
        <v>366</v>
      </c>
      <c r="G116" s="4">
        <v>8</v>
      </c>
      <c r="H116" s="7">
        <f t="shared" si="1"/>
        <v>23.880597014925375</v>
      </c>
    </row>
    <row r="117" spans="1:8" x14ac:dyDescent="0.25">
      <c r="A117" s="4" t="s">
        <v>109</v>
      </c>
      <c r="B117" s="5">
        <v>413</v>
      </c>
      <c r="C117" s="4" t="s">
        <v>116</v>
      </c>
      <c r="D117" s="4"/>
      <c r="E117" s="6">
        <v>100</v>
      </c>
      <c r="F117" s="6">
        <v>100</v>
      </c>
      <c r="G117" s="4">
        <v>4</v>
      </c>
      <c r="H117" s="7">
        <f t="shared" si="1"/>
        <v>40</v>
      </c>
    </row>
    <row r="118" spans="1:8" x14ac:dyDescent="0.25">
      <c r="A118" s="4" t="s">
        <v>109</v>
      </c>
      <c r="B118" s="5">
        <v>415</v>
      </c>
      <c r="C118" s="4" t="s">
        <v>117</v>
      </c>
      <c r="D118" s="4">
        <v>7</v>
      </c>
      <c r="E118" s="6">
        <v>321</v>
      </c>
      <c r="F118" s="6">
        <v>328</v>
      </c>
      <c r="G118" s="4">
        <v>6</v>
      </c>
      <c r="H118" s="7">
        <f t="shared" si="1"/>
        <v>18.691588785046729</v>
      </c>
    </row>
    <row r="119" spans="1:8" x14ac:dyDescent="0.25">
      <c r="A119" s="4" t="s">
        <v>109</v>
      </c>
      <c r="B119" s="5">
        <v>416</v>
      </c>
      <c r="C119" s="4" t="s">
        <v>118</v>
      </c>
      <c r="D119" s="4">
        <v>2</v>
      </c>
      <c r="E119" s="6">
        <v>509</v>
      </c>
      <c r="F119" s="6">
        <v>511</v>
      </c>
      <c r="G119" s="4">
        <v>8</v>
      </c>
      <c r="H119" s="7">
        <f t="shared" si="1"/>
        <v>15.717092337917483</v>
      </c>
    </row>
    <row r="120" spans="1:8" x14ac:dyDescent="0.25">
      <c r="A120" s="4" t="s">
        <v>109</v>
      </c>
      <c r="B120" s="5">
        <v>417</v>
      </c>
      <c r="C120" s="4" t="s">
        <v>119</v>
      </c>
      <c r="D120" s="4">
        <v>2</v>
      </c>
      <c r="E120" s="6">
        <v>90</v>
      </c>
      <c r="F120" s="6">
        <v>92</v>
      </c>
      <c r="G120" s="4">
        <v>4</v>
      </c>
      <c r="H120" s="7">
        <f t="shared" si="1"/>
        <v>44.444444444444443</v>
      </c>
    </row>
    <row r="121" spans="1:8" x14ac:dyDescent="0.25">
      <c r="A121" s="4" t="s">
        <v>109</v>
      </c>
      <c r="B121" s="5">
        <v>418</v>
      </c>
      <c r="C121" s="4" t="s">
        <v>120</v>
      </c>
      <c r="D121" s="4">
        <v>12</v>
      </c>
      <c r="E121" s="6">
        <v>222</v>
      </c>
      <c r="F121" s="6">
        <v>234</v>
      </c>
      <c r="G121" s="4">
        <v>7</v>
      </c>
      <c r="H121" s="7">
        <f t="shared" si="1"/>
        <v>31.531531531531527</v>
      </c>
    </row>
    <row r="122" spans="1:8" x14ac:dyDescent="0.25">
      <c r="A122" s="4" t="s">
        <v>109</v>
      </c>
      <c r="B122" s="5">
        <v>420</v>
      </c>
      <c r="C122" s="4" t="s">
        <v>121</v>
      </c>
      <c r="D122" s="4">
        <v>20</v>
      </c>
      <c r="E122" s="6">
        <v>238</v>
      </c>
      <c r="F122" s="6">
        <v>258</v>
      </c>
      <c r="G122" s="4">
        <v>14</v>
      </c>
      <c r="H122" s="7">
        <f t="shared" si="1"/>
        <v>58.823529411764703</v>
      </c>
    </row>
    <row r="123" spans="1:8" x14ac:dyDescent="0.25">
      <c r="A123" s="4" t="s">
        <v>109</v>
      </c>
      <c r="B123" s="5">
        <v>421</v>
      </c>
      <c r="C123" s="4" t="s">
        <v>122</v>
      </c>
      <c r="D123" s="4">
        <v>22</v>
      </c>
      <c r="E123" s="6">
        <v>2561</v>
      </c>
      <c r="F123" s="6">
        <v>2583</v>
      </c>
      <c r="G123" s="4">
        <v>30</v>
      </c>
      <c r="H123" s="7">
        <f t="shared" si="1"/>
        <v>11.714174150722375</v>
      </c>
    </row>
    <row r="124" spans="1:8" x14ac:dyDescent="0.25">
      <c r="A124" s="4" t="s">
        <v>109</v>
      </c>
      <c r="B124" s="5">
        <v>422</v>
      </c>
      <c r="C124" s="4" t="s">
        <v>123</v>
      </c>
      <c r="D124" s="4">
        <v>149</v>
      </c>
      <c r="E124" s="6">
        <v>3097</v>
      </c>
      <c r="F124" s="6">
        <v>3246</v>
      </c>
      <c r="G124" s="4">
        <v>32</v>
      </c>
      <c r="H124" s="7">
        <f t="shared" si="1"/>
        <v>10.332579916047788</v>
      </c>
    </row>
    <row r="125" spans="1:8" x14ac:dyDescent="0.25">
      <c r="A125" s="10" t="s">
        <v>155</v>
      </c>
      <c r="B125" s="11"/>
      <c r="C125" s="11"/>
      <c r="D125" s="12"/>
      <c r="E125" s="13">
        <f>SUM(E111:E124)</f>
        <v>10417</v>
      </c>
      <c r="F125" s="13">
        <f>SUM(F111:F124)</f>
        <v>10800</v>
      </c>
      <c r="G125" s="14">
        <v>160</v>
      </c>
      <c r="H125" s="15">
        <f>+(G125/E125)*1000</f>
        <v>15.359508495728136</v>
      </c>
    </row>
    <row r="126" spans="1:8" x14ac:dyDescent="0.25">
      <c r="A126" s="4" t="s">
        <v>124</v>
      </c>
      <c r="B126" s="5">
        <v>601</v>
      </c>
      <c r="C126" s="4" t="s">
        <v>125</v>
      </c>
      <c r="D126" s="4">
        <v>35</v>
      </c>
      <c r="E126" s="6">
        <v>663</v>
      </c>
      <c r="F126" s="6">
        <v>698</v>
      </c>
      <c r="G126" s="4">
        <v>14</v>
      </c>
      <c r="H126" s="7">
        <f t="shared" si="1"/>
        <v>21.116138763197586</v>
      </c>
    </row>
    <row r="127" spans="1:8" x14ac:dyDescent="0.25">
      <c r="A127" s="4" t="s">
        <v>124</v>
      </c>
      <c r="B127" s="5">
        <v>602</v>
      </c>
      <c r="C127" s="4" t="s">
        <v>126</v>
      </c>
      <c r="D127" s="4">
        <v>14</v>
      </c>
      <c r="E127" s="6">
        <v>135</v>
      </c>
      <c r="F127" s="6">
        <v>149</v>
      </c>
      <c r="G127" s="4">
        <v>6</v>
      </c>
      <c r="H127" s="7">
        <f t="shared" si="1"/>
        <v>44.444444444444443</v>
      </c>
    </row>
    <row r="128" spans="1:8" x14ac:dyDescent="0.25">
      <c r="A128" s="4" t="s">
        <v>124</v>
      </c>
      <c r="B128" s="5">
        <v>607</v>
      </c>
      <c r="C128" s="4" t="s">
        <v>127</v>
      </c>
      <c r="D128" s="4"/>
      <c r="E128" s="6">
        <v>69</v>
      </c>
      <c r="F128" s="6">
        <v>69</v>
      </c>
      <c r="G128" s="4">
        <v>3</v>
      </c>
      <c r="H128" s="7">
        <f t="shared" si="1"/>
        <v>43.478260869565219</v>
      </c>
    </row>
    <row r="129" spans="1:8" x14ac:dyDescent="0.25">
      <c r="A129" s="4" t="s">
        <v>124</v>
      </c>
      <c r="B129" s="5">
        <v>608</v>
      </c>
      <c r="C129" s="4" t="s">
        <v>128</v>
      </c>
      <c r="D129" s="4">
        <v>1</v>
      </c>
      <c r="E129" s="6">
        <v>83</v>
      </c>
      <c r="F129" s="6">
        <v>84</v>
      </c>
      <c r="G129" s="4">
        <v>3</v>
      </c>
      <c r="H129" s="7">
        <f t="shared" si="1"/>
        <v>36.144578313253014</v>
      </c>
    </row>
    <row r="130" spans="1:8" x14ac:dyDescent="0.25">
      <c r="A130" s="4" t="s">
        <v>124</v>
      </c>
      <c r="B130" s="5">
        <v>609</v>
      </c>
      <c r="C130" s="4" t="s">
        <v>129</v>
      </c>
      <c r="D130" s="4">
        <v>11</v>
      </c>
      <c r="E130" s="6">
        <v>103</v>
      </c>
      <c r="F130" s="6">
        <v>114</v>
      </c>
      <c r="G130" s="4">
        <v>4</v>
      </c>
      <c r="H130" s="7">
        <f t="shared" si="1"/>
        <v>38.834951456310677</v>
      </c>
    </row>
    <row r="131" spans="1:8" x14ac:dyDescent="0.25">
      <c r="A131" s="4" t="s">
        <v>124</v>
      </c>
      <c r="B131" s="5">
        <v>610</v>
      </c>
      <c r="C131" s="4" t="s">
        <v>130</v>
      </c>
      <c r="D131" s="4">
        <v>4</v>
      </c>
      <c r="E131" s="6">
        <v>176</v>
      </c>
      <c r="F131" s="6">
        <v>180</v>
      </c>
      <c r="G131" s="4">
        <v>4</v>
      </c>
      <c r="H131" s="7">
        <f t="shared" si="1"/>
        <v>22.727272727272727</v>
      </c>
    </row>
    <row r="132" spans="1:8" x14ac:dyDescent="0.25">
      <c r="A132" s="4" t="s">
        <v>124</v>
      </c>
      <c r="B132" s="5">
        <v>611</v>
      </c>
      <c r="C132" s="4" t="s">
        <v>131</v>
      </c>
      <c r="D132" s="4">
        <v>4</v>
      </c>
      <c r="E132" s="6">
        <v>121</v>
      </c>
      <c r="F132" s="6">
        <v>125</v>
      </c>
      <c r="G132" s="4">
        <v>5</v>
      </c>
      <c r="H132" s="7">
        <f t="shared" si="1"/>
        <v>41.32231404958678</v>
      </c>
    </row>
    <row r="133" spans="1:8" x14ac:dyDescent="0.25">
      <c r="A133" s="4" t="s">
        <v>124</v>
      </c>
      <c r="B133" s="5">
        <v>612</v>
      </c>
      <c r="C133" s="4" t="s">
        <v>132</v>
      </c>
      <c r="D133" s="4">
        <v>6</v>
      </c>
      <c r="E133" s="6">
        <v>911</v>
      </c>
      <c r="F133" s="6">
        <v>917</v>
      </c>
      <c r="G133" s="4">
        <v>16</v>
      </c>
      <c r="H133" s="7">
        <f t="shared" si="1"/>
        <v>17.563117453347971</v>
      </c>
    </row>
    <row r="134" spans="1:8" x14ac:dyDescent="0.25">
      <c r="A134" s="4" t="s">
        <v>124</v>
      </c>
      <c r="B134" s="5">
        <v>613</v>
      </c>
      <c r="C134" s="4" t="s">
        <v>133</v>
      </c>
      <c r="D134" s="4">
        <v>28</v>
      </c>
      <c r="E134" s="6">
        <v>453</v>
      </c>
      <c r="F134" s="6">
        <v>481</v>
      </c>
      <c r="G134" s="4">
        <v>7</v>
      </c>
      <c r="H134" s="7">
        <f t="shared" si="1"/>
        <v>15.452538631346579</v>
      </c>
    </row>
    <row r="135" spans="1:8" x14ac:dyDescent="0.25">
      <c r="A135" s="4" t="s">
        <v>124</v>
      </c>
      <c r="B135" s="5">
        <v>615</v>
      </c>
      <c r="C135" s="4" t="s">
        <v>134</v>
      </c>
      <c r="D135" s="4">
        <v>5</v>
      </c>
      <c r="E135" s="6">
        <v>108</v>
      </c>
      <c r="F135" s="6">
        <v>113</v>
      </c>
      <c r="G135" s="4">
        <v>8</v>
      </c>
      <c r="H135" s="7">
        <f t="shared" ref="H135:H144" si="2">+(G135/E135)*1000</f>
        <v>74.074074074074076</v>
      </c>
    </row>
    <row r="136" spans="1:8" x14ac:dyDescent="0.25">
      <c r="A136" s="4" t="s">
        <v>124</v>
      </c>
      <c r="B136" s="5">
        <v>616</v>
      </c>
      <c r="C136" s="4" t="s">
        <v>135</v>
      </c>
      <c r="D136" s="4">
        <v>41</v>
      </c>
      <c r="E136" s="6">
        <v>815</v>
      </c>
      <c r="F136" s="6">
        <v>856</v>
      </c>
      <c r="G136" s="4">
        <v>16</v>
      </c>
      <c r="H136" s="7">
        <f t="shared" si="2"/>
        <v>19.631901840490798</v>
      </c>
    </row>
    <row r="137" spans="1:8" x14ac:dyDescent="0.25">
      <c r="A137" s="4" t="s">
        <v>124</v>
      </c>
      <c r="B137" s="5">
        <v>617</v>
      </c>
      <c r="C137" s="4" t="s">
        <v>136</v>
      </c>
      <c r="D137" s="4">
        <v>9</v>
      </c>
      <c r="E137" s="6">
        <v>165</v>
      </c>
      <c r="F137" s="6">
        <v>174</v>
      </c>
      <c r="G137" s="4">
        <v>7</v>
      </c>
      <c r="H137" s="7">
        <f t="shared" si="2"/>
        <v>42.424242424242429</v>
      </c>
    </row>
    <row r="138" spans="1:8" x14ac:dyDescent="0.25">
      <c r="A138" s="4" t="s">
        <v>124</v>
      </c>
      <c r="B138" s="5">
        <v>620</v>
      </c>
      <c r="C138" s="4" t="s">
        <v>137</v>
      </c>
      <c r="D138" s="4">
        <v>6</v>
      </c>
      <c r="E138" s="6">
        <v>172</v>
      </c>
      <c r="F138" s="6">
        <v>178</v>
      </c>
      <c r="G138" s="4">
        <v>6</v>
      </c>
      <c r="H138" s="7">
        <f t="shared" si="2"/>
        <v>34.883720930232556</v>
      </c>
    </row>
    <row r="139" spans="1:8" x14ac:dyDescent="0.25">
      <c r="A139" s="4" t="s">
        <v>124</v>
      </c>
      <c r="B139" s="5">
        <v>626</v>
      </c>
      <c r="C139" s="4" t="s">
        <v>138</v>
      </c>
      <c r="D139" s="4">
        <v>1</v>
      </c>
      <c r="E139" s="6">
        <v>117</v>
      </c>
      <c r="F139" s="6">
        <v>118</v>
      </c>
      <c r="G139" s="4">
        <v>4</v>
      </c>
      <c r="H139" s="7">
        <f t="shared" si="2"/>
        <v>34.188034188034194</v>
      </c>
    </row>
    <row r="140" spans="1:8" x14ac:dyDescent="0.25">
      <c r="A140" s="4" t="s">
        <v>124</v>
      </c>
      <c r="B140" s="5">
        <v>628</v>
      </c>
      <c r="C140" s="4" t="s">
        <v>139</v>
      </c>
      <c r="D140" s="4">
        <v>2</v>
      </c>
      <c r="E140" s="6">
        <v>281</v>
      </c>
      <c r="F140" s="6">
        <v>283</v>
      </c>
      <c r="G140" s="4">
        <v>7</v>
      </c>
      <c r="H140" s="7">
        <f t="shared" si="2"/>
        <v>24.911032028469752</v>
      </c>
    </row>
    <row r="141" spans="1:8" x14ac:dyDescent="0.25">
      <c r="A141" s="4" t="s">
        <v>124</v>
      </c>
      <c r="B141" s="5">
        <v>629</v>
      </c>
      <c r="C141" s="4" t="s">
        <v>140</v>
      </c>
      <c r="D141" s="4">
        <v>3</v>
      </c>
      <c r="E141" s="6">
        <v>104</v>
      </c>
      <c r="F141" s="6">
        <v>107</v>
      </c>
      <c r="G141" s="4">
        <v>4</v>
      </c>
      <c r="H141" s="7">
        <f t="shared" si="2"/>
        <v>38.461538461538467</v>
      </c>
    </row>
    <row r="142" spans="1:8" x14ac:dyDescent="0.25">
      <c r="A142" s="4" t="s">
        <v>124</v>
      </c>
      <c r="B142" s="5">
        <v>633</v>
      </c>
      <c r="C142" s="4" t="s">
        <v>141</v>
      </c>
      <c r="D142" s="4">
        <v>1</v>
      </c>
      <c r="E142" s="6">
        <v>145</v>
      </c>
      <c r="F142" s="6">
        <v>146</v>
      </c>
      <c r="G142" s="4">
        <v>5</v>
      </c>
      <c r="H142" s="7">
        <f t="shared" si="2"/>
        <v>34.482758620689651</v>
      </c>
    </row>
    <row r="143" spans="1:8" x14ac:dyDescent="0.25">
      <c r="A143" s="4" t="s">
        <v>124</v>
      </c>
      <c r="B143" s="5">
        <v>637</v>
      </c>
      <c r="C143" s="4" t="s">
        <v>142</v>
      </c>
      <c r="D143" s="4">
        <v>8</v>
      </c>
      <c r="E143" s="6">
        <v>1604</v>
      </c>
      <c r="F143" s="6">
        <v>1612</v>
      </c>
      <c r="G143" s="4">
        <v>18</v>
      </c>
      <c r="H143" s="7">
        <f t="shared" si="2"/>
        <v>11.221945137157107</v>
      </c>
    </row>
    <row r="144" spans="1:8" x14ac:dyDescent="0.25">
      <c r="A144" s="4" t="s">
        <v>124</v>
      </c>
      <c r="B144" s="5">
        <v>639</v>
      </c>
      <c r="C144" s="4" t="s">
        <v>143</v>
      </c>
      <c r="D144" s="4">
        <v>28</v>
      </c>
      <c r="E144" s="6">
        <v>4481</v>
      </c>
      <c r="F144" s="6">
        <v>4509</v>
      </c>
      <c r="G144" s="4">
        <v>49</v>
      </c>
      <c r="H144" s="7">
        <f t="shared" si="2"/>
        <v>10.935059138585137</v>
      </c>
    </row>
    <row r="145" spans="1:8" x14ac:dyDescent="0.25">
      <c r="A145" s="10" t="s">
        <v>156</v>
      </c>
      <c r="B145" s="11"/>
      <c r="C145" s="11"/>
      <c r="D145" s="12"/>
      <c r="E145" s="13">
        <f>SUM(E126:E144)</f>
        <v>10706</v>
      </c>
      <c r="F145" s="13">
        <f>SUM(F126:F144)</f>
        <v>10913</v>
      </c>
      <c r="G145" s="14">
        <f>SUM(G126:G144)</f>
        <v>186</v>
      </c>
      <c r="H145" s="15">
        <f>+(G145/E145)*1000</f>
        <v>17.373435456753221</v>
      </c>
    </row>
    <row r="146" spans="1:8" ht="27.75" customHeight="1" x14ac:dyDescent="0.25">
      <c r="A146" s="16" t="s">
        <v>159</v>
      </c>
      <c r="B146" s="16"/>
      <c r="C146" s="16"/>
      <c r="D146" s="16"/>
      <c r="E146" s="17">
        <f>+E145+E125+E110+E86+E68+E48</f>
        <v>95490</v>
      </c>
      <c r="F146" s="17"/>
      <c r="G146" s="17">
        <f>+G145+G125+G110+G86+G68+G48</f>
        <v>1423</v>
      </c>
      <c r="H146" s="18">
        <f>+(G146/E146)*1000</f>
        <v>14.902083987852132</v>
      </c>
    </row>
  </sheetData>
  <mergeCells count="7">
    <mergeCell ref="A146:D146"/>
    <mergeCell ref="A86:D86"/>
    <mergeCell ref="A125:D125"/>
    <mergeCell ref="A48:D48"/>
    <mergeCell ref="A68:D68"/>
    <mergeCell ref="A145:D145"/>
    <mergeCell ref="A110:D1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TASA POR ERON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Prieto Martinez Martha Yaneth</dc:creator>
  <cp:lastModifiedBy>Diaz Acuna Luz Elena</cp:lastModifiedBy>
  <dcterms:created xsi:type="dcterms:W3CDTF">2026-08-21T20:48:58Z</dcterms:created>
  <dcterms:modified xsi:type="dcterms:W3CDTF">2026-08-22T20:18:12Z</dcterms:modified>
</cp:coreProperties>
</file>